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peerawit/Downloads/Pricelist/Hikvision/"/>
    </mc:Choice>
  </mc:AlternateContent>
  <xr:revisionPtr revIDLastSave="0" documentId="13_ncr:1_{1EFAC33E-DD8B-AC4E-BBF0-23932D7E8D8A}" xr6:coauthVersionLast="47" xr6:coauthVersionMax="47" xr10:uidLastSave="{00000000-0000-0000-0000-000000000000}"/>
  <bookViews>
    <workbookView xWindow="0" yWindow="500" windowWidth="33600" windowHeight="19040" activeTab="9" xr2:uid="{6818AB36-6DF2-46F1-9361-3493683F17EC}"/>
  </bookViews>
  <sheets>
    <sheet name="Pricelist summary" sheetId="1" r:id="rId1"/>
    <sheet name="1 Series IPC" sheetId="3" r:id="rId2"/>
    <sheet name="2 Series IPC" sheetId="4" r:id="rId3"/>
    <sheet name="IP Special" sheetId="6" r:id="rId4"/>
    <sheet name="Wifi Cameara" sheetId="7" r:id="rId5"/>
    <sheet name="4G camera" sheetId="8" r:id="rId6"/>
    <sheet name="HIK cloud" sheetId="9" r:id="rId7"/>
    <sheet name="eNVR &amp;76&amp;77&amp;96" sheetId="10" r:id="rId8"/>
    <sheet name="Accessories" sheetId="11" r:id="rId9"/>
    <sheet name="ข้อควรรู้เรื่องกล้อง" sheetId="15" r:id="rId10"/>
    <sheet name="Sheet1" sheetId="16" r:id="rId11"/>
  </sheets>
  <definedNames>
    <definedName name="_xlnm._FilterDatabase" localSheetId="0" hidden="1">'Pricelist summary'!$A$1:$AM$175</definedName>
    <definedName name="a" localSheetId="5">#REF!</definedName>
    <definedName name="a" localSheetId="8">#REF!</definedName>
    <definedName name="a" localSheetId="7">#REF!</definedName>
    <definedName name="a">#REF!</definedName>
    <definedName name="ds" localSheetId="7">#NAME?</definedName>
    <definedName name="ds">#NAME?</definedName>
    <definedName name="I" localSheetId="5">#REF!</definedName>
    <definedName name="I">#REF!</definedName>
    <definedName name="IR" localSheetId="5">#REF!</definedName>
    <definedName name="IR" localSheetId="7">'eNVR &amp;76&amp;77&amp;96'!$J$4:$J$16</definedName>
    <definedName name="IR">#REF!</definedName>
    <definedName name="Memory_card" localSheetId="5">#REF!</definedName>
    <definedName name="Memory_card" localSheetId="7">'eNVR &amp;76&amp;77&amp;96'!$N$4:$N$9</definedName>
    <definedName name="Memory_card">#REF!</definedName>
    <definedName name="SC">#NAME?</definedName>
    <definedName name="SCCC" localSheetId="5">#REF!</definedName>
    <definedName name="SCCC">#REF!</definedName>
    <definedName name="Special_Function" localSheetId="5">#REF!</definedName>
    <definedName name="Special_Function" localSheetId="7">#NAME?</definedName>
    <definedName name="Special_Function">#REF!</definedName>
    <definedName name="TOR" localSheetId="5">#REF!</definedName>
    <definedName name="TOR" localSheetId="7">#REF!</definedName>
    <definedName name="TOR" localSheetId="9">#REF!</definedName>
    <definedName name="TOR">#REF!</definedName>
    <definedName name="vdv" localSheetId="5">#REF!</definedName>
    <definedName name="vdv">#REF!</definedName>
    <definedName name="Wi_Fi" localSheetId="5">#REF!</definedName>
    <definedName name="Wi_Fi" localSheetId="7">'eNVR &amp;76&amp;77&amp;96'!#REF!</definedName>
    <definedName name="Wi_Fi">#REF!</definedName>
    <definedName name="xvxv" localSheetId="5">#REF!</definedName>
    <definedName name="xvxv">#REF!</definedName>
    <definedName name="การบีบอัดไฟล์" localSheetId="5">#REF!</definedName>
    <definedName name="การบีบอัดไฟล์" localSheetId="7">'eNVR &amp;76&amp;77&amp;96'!$F$4:$F$10</definedName>
    <definedName name="การบีบอัดไฟล์">#REF!</definedName>
    <definedName name="การย้อนแสง" localSheetId="5">#REF!</definedName>
    <definedName name="การย้อนแสง" localSheetId="7">'eNVR &amp;76&amp;77&amp;96'!#REF!</definedName>
    <definedName name="การย้อนแสง">#REF!</definedName>
    <definedName name="การรับประกัน" localSheetId="5">#REF!</definedName>
    <definedName name="การรับประกัน" localSheetId="7">#NAME?</definedName>
    <definedName name="การรับประกัน">#REF!</definedName>
    <definedName name="ขนาด_เซนเซอร์" localSheetId="5">#REF!</definedName>
    <definedName name="ขนาด_เซนเซอร์" localSheetId="7">'eNVR &amp;76&amp;77&amp;96'!$H$4:$H$21</definedName>
    <definedName name="ขนาด_เซนเซอร์">#REF!</definedName>
    <definedName name="ขนาดเลนส์" localSheetId="5">#REF!</definedName>
    <definedName name="ขนาดเลนส์" localSheetId="7">'eNVR &amp;76&amp;77&amp;96'!$L$4:$L$9</definedName>
    <definedName name="ขนาดเลนส์">#REF!</definedName>
    <definedName name="ความละเอียด" localSheetId="5">#REF!</definedName>
    <definedName name="ความละเอียด" localSheetId="7">'eNVR &amp;76&amp;77&amp;96'!$E$4:$E$13</definedName>
    <definedName name="ความละเอียด">#REF!</definedName>
    <definedName name="ค่าความต้องการแสง_LUX" localSheetId="5">#REF!</definedName>
    <definedName name="ค่าความต้องการแสง_LUX" localSheetId="7">'eNVR &amp;76&amp;77&amp;96'!$I$4:$I$16</definedName>
    <definedName name="ค่าความต้องการแสง_LUX">#REF!</definedName>
    <definedName name="มาตร" localSheetId="5">#REF!</definedName>
    <definedName name="มาตร">#REF!</definedName>
    <definedName name="มาตรฐาน" localSheetId="5">#REF!</definedName>
    <definedName name="มาตรฐาน">#REF!</definedName>
    <definedName name="มาตรฐานการป้องกันการกระแทก" localSheetId="5">#REF!</definedName>
    <definedName name="มาตรฐานการป้องกันการกระแทก" localSheetId="7">'eNVR &amp;76&amp;77&amp;96'!#REF!</definedName>
    <definedName name="มาตรฐานการป้องกันการกระแทก">#REF!</definedName>
    <definedName name="มาตรฐานการป้องกันน้ำและฝุ่น" localSheetId="5">#REF!</definedName>
    <definedName name="มาตรฐานการป้องกันน้ำและฝุ่น" localSheetId="7">'eNVR &amp;76&amp;77&amp;96'!#REF!</definedName>
    <definedName name="มาตรฐานการป้องกันน้ำและฝุ่น">#REF!</definedName>
    <definedName name="รูปทรง" localSheetId="5">#REF!</definedName>
    <definedName name="รูปทรง" localSheetId="7">'eNVR &amp;76&amp;77&amp;96'!$K$4:$K$10</definedName>
    <definedName name="รูปทรง">#REF!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9" i="11" l="1"/>
  <c r="F7" i="11"/>
  <c r="F6" i="11"/>
  <c r="F4" i="11"/>
  <c r="N39" i="10"/>
  <c r="N38" i="10"/>
  <c r="N37" i="10"/>
  <c r="N35" i="10"/>
  <c r="N34" i="10"/>
  <c r="N32" i="10"/>
  <c r="N31" i="10"/>
  <c r="N30" i="10"/>
  <c r="N29" i="10"/>
  <c r="N28" i="10"/>
  <c r="N27" i="10"/>
  <c r="N26" i="10"/>
  <c r="N25" i="10"/>
  <c r="N23" i="10"/>
  <c r="N22" i="10"/>
  <c r="N21" i="10"/>
  <c r="N20" i="10"/>
  <c r="N19" i="10"/>
  <c r="N18" i="10"/>
  <c r="N17" i="10"/>
  <c r="N15" i="10"/>
  <c r="N14" i="10"/>
  <c r="N13" i="10"/>
  <c r="N11" i="10"/>
  <c r="N10" i="10"/>
  <c r="N8" i="10"/>
  <c r="N7" i="10"/>
  <c r="N6" i="10"/>
  <c r="N5" i="10"/>
  <c r="N4" i="10"/>
  <c r="G24" i="9"/>
  <c r="G23" i="9"/>
  <c r="G22" i="9"/>
  <c r="G21" i="9"/>
  <c r="G20" i="9"/>
  <c r="G19" i="9"/>
  <c r="G18" i="9"/>
  <c r="G17" i="9"/>
  <c r="G16" i="9"/>
  <c r="G15" i="9"/>
  <c r="G14" i="9"/>
  <c r="G13" i="9"/>
  <c r="G12" i="9"/>
  <c r="G11" i="9"/>
  <c r="G10" i="9"/>
  <c r="G9" i="9"/>
  <c r="G8" i="9"/>
  <c r="G7" i="9"/>
  <c r="G6" i="9"/>
  <c r="G5" i="9"/>
  <c r="G4" i="9"/>
  <c r="G3" i="9"/>
  <c r="G2" i="9"/>
  <c r="O12" i="8"/>
  <c r="O11" i="8"/>
  <c r="O10" i="8"/>
  <c r="O9" i="8"/>
  <c r="O7" i="8"/>
  <c r="O6" i="8"/>
  <c r="O5" i="8"/>
  <c r="O4" i="8"/>
  <c r="O14" i="7"/>
  <c r="O13" i="7"/>
  <c r="O12" i="7"/>
  <c r="O11" i="7"/>
  <c r="O10" i="7"/>
  <c r="O9" i="7"/>
  <c r="O5" i="7"/>
  <c r="O4" i="7"/>
  <c r="O33" i="6"/>
  <c r="P31" i="6"/>
  <c r="O31" i="6" s="1"/>
  <c r="P30" i="6"/>
  <c r="O30" i="6" s="1"/>
  <c r="O26" i="6"/>
  <c r="O25" i="6"/>
  <c r="O24" i="6"/>
  <c r="O23" i="6"/>
  <c r="O22" i="6"/>
  <c r="O20" i="6"/>
  <c r="O19" i="6"/>
  <c r="O17" i="6"/>
  <c r="O16" i="6"/>
  <c r="O15" i="6"/>
  <c r="O14" i="6"/>
  <c r="O12" i="6"/>
  <c r="O10" i="6"/>
  <c r="O9" i="6"/>
  <c r="O8" i="6"/>
  <c r="O7" i="6"/>
  <c r="O6" i="6"/>
  <c r="O5" i="6"/>
  <c r="O49" i="4"/>
  <c r="O48" i="4"/>
  <c r="O47" i="4"/>
  <c r="O46" i="4"/>
  <c r="O44" i="4"/>
  <c r="O43" i="4"/>
  <c r="O42" i="4"/>
  <c r="O41" i="4"/>
  <c r="O40" i="4"/>
  <c r="O38" i="4"/>
  <c r="O37" i="4"/>
  <c r="O36" i="4"/>
  <c r="O35" i="4"/>
  <c r="O33" i="4"/>
  <c r="O31" i="4"/>
  <c r="O30" i="4"/>
  <c r="O29" i="4"/>
  <c r="O28" i="4"/>
  <c r="O27" i="4"/>
  <c r="O26" i="4"/>
  <c r="O25" i="4"/>
  <c r="O24" i="4"/>
  <c r="O23" i="4"/>
  <c r="O22" i="4"/>
  <c r="O21" i="4"/>
  <c r="O20" i="4"/>
  <c r="O19" i="4"/>
  <c r="O17" i="4"/>
  <c r="O16" i="4"/>
  <c r="O15" i="4"/>
  <c r="O14" i="4"/>
  <c r="O13" i="4"/>
  <c r="O12" i="4"/>
  <c r="O11" i="4"/>
  <c r="O10" i="4"/>
  <c r="O9" i="4"/>
  <c r="O8" i="4"/>
  <c r="O7" i="4"/>
  <c r="O6" i="4"/>
  <c r="O5" i="4"/>
  <c r="O49" i="3"/>
  <c r="O48" i="3"/>
  <c r="O47" i="3"/>
  <c r="O46" i="3"/>
  <c r="O45" i="3"/>
  <c r="O44" i="3"/>
  <c r="O43" i="3"/>
  <c r="O42" i="3"/>
  <c r="O41" i="3"/>
  <c r="O40" i="3"/>
  <c r="O39" i="3"/>
  <c r="O38" i="3"/>
  <c r="O37" i="3"/>
  <c r="O36" i="3"/>
</calcChain>
</file>

<file path=xl/sharedStrings.xml><?xml version="1.0" encoding="utf-8"?>
<sst xmlns="http://schemas.openxmlformats.org/spreadsheetml/2006/main" count="5405" uniqueCount="1189">
  <si>
    <t>Update date</t>
  </si>
  <si>
    <t>Category Level 1</t>
  </si>
  <si>
    <t>Category Level 2</t>
  </si>
  <si>
    <t>Category Level 3</t>
  </si>
  <si>
    <t>Brand</t>
  </si>
  <si>
    <t>CPU</t>
  </si>
  <si>
    <t>Model</t>
  </si>
  <si>
    <t>Vendor Product Code</t>
  </si>
  <si>
    <t>Article Code</t>
  </si>
  <si>
    <t>Article Description</t>
  </si>
  <si>
    <t xml:space="preserve">SRP inc.vat </t>
  </si>
  <si>
    <t xml:space="preserve"> SRP exc.vat</t>
  </si>
  <si>
    <t>Product Type (SNS/B2B)</t>
  </si>
  <si>
    <t>EAN/UPC Code</t>
  </si>
  <si>
    <t>Free Bundle</t>
  </si>
  <si>
    <t>Selling Point</t>
  </si>
  <si>
    <t>Basic dimension W x H x L (cm)</t>
  </si>
  <si>
    <t>weight (kg.)</t>
  </si>
  <si>
    <t>ICT</t>
  </si>
  <si>
    <t>Data Sheet Link</t>
  </si>
  <si>
    <t>Remark</t>
  </si>
  <si>
    <t xml:space="preserve"> warranty</t>
  </si>
  <si>
    <t>Camera Type</t>
  </si>
  <si>
    <t>Resolution</t>
  </si>
  <si>
    <t>Shape</t>
  </si>
  <si>
    <t>Len Type</t>
  </si>
  <si>
    <t>Len size</t>
  </si>
  <si>
    <t>Illumination (LUX)</t>
  </si>
  <si>
    <t>Supplement Light Type</t>
  </si>
  <si>
    <t>Protection grade</t>
  </si>
  <si>
    <t>WDR</t>
  </si>
  <si>
    <t>Audio Support</t>
  </si>
  <si>
    <t>Recorder Type</t>
  </si>
  <si>
    <t>Ch</t>
  </si>
  <si>
    <t>HDD Slot</t>
  </si>
  <si>
    <t>PoE Port</t>
  </si>
  <si>
    <t>Network Port</t>
  </si>
  <si>
    <t>CCTV &amp; IP Camera</t>
  </si>
  <si>
    <t>IP Camera</t>
  </si>
  <si>
    <t>HIKVISION</t>
  </si>
  <si>
    <t>DS-2CD1023G2-LIU(2.8mm)</t>
  </si>
  <si>
    <t>HVS-CD1023G2-LIU28</t>
  </si>
  <si>
    <t>BULLET 2MP 2.8MM WL20 IR30 MIC</t>
  </si>
  <si>
    <t>SNS</t>
  </si>
  <si>
    <t>DS-2CD1023G2-LIU</t>
  </si>
  <si>
    <t>3 years</t>
  </si>
  <si>
    <t>IP</t>
  </si>
  <si>
    <t>2MP</t>
  </si>
  <si>
    <t>Bullet</t>
  </si>
  <si>
    <t>Fixed</t>
  </si>
  <si>
    <t>2.8mm.</t>
  </si>
  <si>
    <t>IR/LED</t>
  </si>
  <si>
    <t>IP67</t>
  </si>
  <si>
    <t>DWDR</t>
  </si>
  <si>
    <t>MIC</t>
  </si>
  <si>
    <t>DS-2CD1023G2-LIU(4mm)</t>
  </si>
  <si>
    <t>HVS-CD1023G2-LIU4</t>
  </si>
  <si>
    <t>BULLET 2MP 4MM WL20 IR30 MIC</t>
  </si>
  <si>
    <t>4mm.</t>
  </si>
  <si>
    <t>DS-2CD1023G2-LIUF/SL(2.8mm)(O-STD)</t>
  </si>
  <si>
    <t>HVS-1023G2LIUFSL28</t>
  </si>
  <si>
    <t>Turret 2MP 2.8mm WL30 IP67 two-way</t>
  </si>
  <si>
    <t>B2B</t>
  </si>
  <si>
    <t>MIC/Speaker</t>
  </si>
  <si>
    <t>DS-2CD1023G2-LIUF/SL(4mm)(O-STD)</t>
  </si>
  <si>
    <t>HVS-1023G2LIUFSL4</t>
  </si>
  <si>
    <t>Turret 2MP 4mm WL30 IP67 two-way</t>
  </si>
  <si>
    <t>DS-2CD1T23G2-LIU(4mm)</t>
  </si>
  <si>
    <t>HVS-CD1T23G2-LIU4</t>
  </si>
  <si>
    <t>BULLET 2MP 4MM WL50 IP67 MIC</t>
  </si>
  <si>
    <t>DS-2CD1T23G2-LIU</t>
  </si>
  <si>
    <t>DS-2CD1T23G2-LIUF/SL(4mm)(O-STD)</t>
  </si>
  <si>
    <t>HVS-D1T23G2LIUFSL4</t>
  </si>
  <si>
    <t>Bullet 2MP 4mm WL50 IP67 two-way</t>
  </si>
  <si>
    <t>DS-2CD1T23G2-LIUF/SL</t>
  </si>
  <si>
    <t>DS-2CD1123G2-LIU(2.8mm)</t>
  </si>
  <si>
    <t>HVS-CD1123G2-LIU28</t>
  </si>
  <si>
    <t>Dome 2MP 2.8mm IR30 IP67 IK10 Mic</t>
  </si>
  <si>
    <t>DS-2CD1123G2-LIU</t>
  </si>
  <si>
    <t>Dome</t>
  </si>
  <si>
    <t>IP67/IK08</t>
  </si>
  <si>
    <t>DS-2CD1123G2-LIU(4mm)</t>
  </si>
  <si>
    <t>HVS-CD1123G2-LIU4</t>
  </si>
  <si>
    <t>Dome 2MP 4mm IR30 IP67 IK10 Mic</t>
  </si>
  <si>
    <t>DS-2CD1323G2-LIU(2.8mm)</t>
  </si>
  <si>
    <t>HVS-CD1323G2-LIU28</t>
  </si>
  <si>
    <t>TURRET 2MP 2.8MM WL20 IR30 MIC</t>
  </si>
  <si>
    <t>DS-2CD1323G2-LIU</t>
  </si>
  <si>
    <t>Turret</t>
  </si>
  <si>
    <t>DS-2CD1323G2-LIU(4mm)</t>
  </si>
  <si>
    <t>HVS-CD1323G2-LIU4</t>
  </si>
  <si>
    <t>TURRET 2MP 4MM WL20 IR30 MIC</t>
  </si>
  <si>
    <t>DS-2CD1023G2-LIUF(4mm)</t>
  </si>
  <si>
    <t>HVS-CD1023G2LIUF4</t>
  </si>
  <si>
    <t>Bullet 2MP 4MM WL20 IR30 MIC SD SLOT</t>
  </si>
  <si>
    <t> DS-2CD1023G2-LIUF</t>
  </si>
  <si>
    <t>DS-2CD1043G2-LIU(2.8mm)</t>
  </si>
  <si>
    <t>HVS-CD1043G2-LIU28</t>
  </si>
  <si>
    <t>BULLET 4MP 2.8MM WL20 IR30 MIC</t>
  </si>
  <si>
    <t>DS-2CD1043G2-LIU</t>
  </si>
  <si>
    <t>4MP</t>
  </si>
  <si>
    <t>DS-2CD1043G2-LIU(4mm)</t>
  </si>
  <si>
    <t>HVS-CD1043G2-LIU4</t>
  </si>
  <si>
    <t>BULLET 4MP 4MM WL20 IR30 MIC</t>
  </si>
  <si>
    <t>DS-2CD1T43G2-LIU(4mm)</t>
  </si>
  <si>
    <t>HVS-CD1T43G2-LIU4</t>
  </si>
  <si>
    <t>BULLET 4MP 4MM WL50 IP67 MIC</t>
  </si>
  <si>
    <t>DS-2CD1T43G2-LIU</t>
  </si>
  <si>
    <t>DS-2CD1T43G2-LIUF/SL(4mm)(O-STD)</t>
  </si>
  <si>
    <t>HVS-1T43G2LIUFSL4</t>
  </si>
  <si>
    <t>Bullet 4MP 4mm IR50 IP67 two-way</t>
  </si>
  <si>
    <t>DS-2CD1T43G2-LIUF</t>
  </si>
  <si>
    <t>DS-2CD1143G2-LIU（2.8mm)</t>
  </si>
  <si>
    <t>HVS-CD1143G2-LIU28</t>
  </si>
  <si>
    <t>Dome 4MP 2.8mm IR30 IP67 Mic</t>
  </si>
  <si>
    <t xml:space="preserve">DS-2CD1143G2-LIU（2.8mm) </t>
  </si>
  <si>
    <t>DS-2CD1143G2-LIU（4mm)</t>
  </si>
  <si>
    <t>HVS-CD1143G2-LIU4</t>
  </si>
  <si>
    <t>Dome 4MP 4mm IR30 IP67 Mic</t>
  </si>
  <si>
    <t xml:space="preserve">DS-2CD1143G2-LIU（4mm) </t>
  </si>
  <si>
    <t>DS-2CD1343G2-LIU(2.8mm)</t>
  </si>
  <si>
    <t>HVS-CD1343G2-LIU28</t>
  </si>
  <si>
    <t>TURRET 4MP 2.8MM IR30MIC</t>
  </si>
  <si>
    <t>DS-2CD1343G2-LIU</t>
  </si>
  <si>
    <t>DS-2CD1343G2-LIU(4mm)</t>
  </si>
  <si>
    <t>HVS-CD1343G2-LIU4</t>
  </si>
  <si>
    <t>TURRET 4MP 4MM IR30 MIC</t>
  </si>
  <si>
    <t>DS-2CD1347G2H-LIU(2.8mm)(O-STD)</t>
  </si>
  <si>
    <t>HVS-CD1347G2HLIU28</t>
  </si>
  <si>
    <t>COLORVU TURRET 4MP 2.8MM WL30</t>
  </si>
  <si>
    <t>DS-2CD1347G2H-LIU</t>
  </si>
  <si>
    <t>DS-2CD1347G2H-LIU(4mm)(O-STD)</t>
  </si>
  <si>
    <t>HVS-CD1347G2HLIU4</t>
  </si>
  <si>
    <t>COLORVU TURRET 4MP 4MM WL30</t>
  </si>
  <si>
    <t>DS-2CD1027G3-LIU(2.8mm)</t>
  </si>
  <si>
    <t>HVS-CD1027G3-LIU28</t>
  </si>
  <si>
    <t>2MP ColorVu SHL Bullet mic 2.8mm</t>
  </si>
  <si>
    <t>DS-2CD1027G3-LIU</t>
  </si>
  <si>
    <t>LED</t>
  </si>
  <si>
    <t xml:space="preserve"> DS-2CD1027G3-LIU(4mm)</t>
  </si>
  <si>
    <t>HVS-CD1027G3-LIU4</t>
  </si>
  <si>
    <t xml:space="preserve"> 2MP ColorVu SHL Bullet mic 4mm</t>
  </si>
  <si>
    <t>DS-2CD1027G2H-LIUF(2.8mm)(O-STD)</t>
  </si>
  <si>
    <t>HVS-D1027G2HLIUF28</t>
  </si>
  <si>
    <t>ColorVu Bullet 2MP 2.8mm WL30 IP67 Mic</t>
  </si>
  <si>
    <t xml:space="preserve">DS-2CD1027G0-LUF </t>
  </si>
  <si>
    <t>DS-2CD1027G2H-LIUF(4mm)(O-STD)</t>
  </si>
  <si>
    <t>HVS-D1027G2HLIUF4</t>
  </si>
  <si>
    <t>ColorVu Bullet 2MP 4mm WL30 IP67 Mic</t>
  </si>
  <si>
    <t>DS-2CD1127G3-LIU(2.8mm)</t>
  </si>
  <si>
    <t>HVS-CD1127G3-LIU28</t>
  </si>
  <si>
    <t>ColorVu Dome 2MP 2.8mm IR30 IP67 Mic</t>
  </si>
  <si>
    <t>DS-2CD1127G3-LIU</t>
  </si>
  <si>
    <t>120dB WDR</t>
  </si>
  <si>
    <t>DS-2CD1127G3-LIU(4mm)</t>
  </si>
  <si>
    <t>HVS-CD1127G3-LIU4</t>
  </si>
  <si>
    <t>ColorVu Dome 2MP 4mm IR30 IP67 Mic</t>
  </si>
  <si>
    <t>DS-2CD1127G2H-LIU （2.8mm)</t>
  </si>
  <si>
    <t>HVS-CD1127G2HLIU28</t>
  </si>
  <si>
    <t>DS-2CD1127G2H-LIU （4mm)</t>
  </si>
  <si>
    <t>HVS-CD1127G2HLIU4</t>
  </si>
  <si>
    <t>DS-2CD1327G2H-LIUF(2.8mm)(O-STD)</t>
  </si>
  <si>
    <t>HVS-D1327G2HLIUF28</t>
  </si>
  <si>
    <t>ColorVu Turret 2MP 2.8mm WL30 IP67 Mic</t>
  </si>
  <si>
    <t>DS-2CD1327G2H-LIUF</t>
  </si>
  <si>
    <t>DS-2CD1327G2H-LIUF(4mm)(O-STD)</t>
  </si>
  <si>
    <t>HVS-D1327G2HLIUF4</t>
  </si>
  <si>
    <t>ColorVu Turret 2MP 4mm WL30 IP67 Mic</t>
  </si>
  <si>
    <t>DS-2CD1047G3H-LIU(2.8MM)</t>
  </si>
  <si>
    <t>HVS-1047G3H-LIU28</t>
  </si>
  <si>
    <t>4MP AISP SHL IP67 mic 2.8mm</t>
  </si>
  <si>
    <t>DS-2CD1047G3H-LIU(4MM)</t>
  </si>
  <si>
    <t>HVS-1047G3H-LIU4</t>
  </si>
  <si>
    <t>4MP AISP SHL IP67 mic 4mm</t>
  </si>
  <si>
    <t>DS-2CD1047G3-LIU(2.8mm)</t>
  </si>
  <si>
    <t>HVS-CD1047G3-LIU28</t>
  </si>
  <si>
    <t>4MP ColorVu SHL Bullet mic 2.8mm</t>
  </si>
  <si>
    <t>DS-2CD1047G3-LIU(2.8MM)</t>
  </si>
  <si>
    <t>DS-2CD1047G3-LIU(4mm)</t>
  </si>
  <si>
    <t>HVS-CD1047G3-LIU4</t>
  </si>
  <si>
    <t>4MP ColorVu SHL Bullet mic 4mm</t>
  </si>
  <si>
    <t>DS-2CD1047G3-LIU(4MM)</t>
  </si>
  <si>
    <t>DS-2CD1047G2H-LIUF(2.8mm)(O-STD)</t>
  </si>
  <si>
    <t>HVS-D1047G2HLIUF28</t>
  </si>
  <si>
    <t>ColorVu Bullet 4MP 2.8mm WL30 IP67 Mic</t>
  </si>
  <si>
    <t>DS-2CD1047G2H-LIUF</t>
  </si>
  <si>
    <t>DS-2CD1047G2H-LIUF(4mm)(O-STD)</t>
  </si>
  <si>
    <t>HVS-D1047G2HLIUF4</t>
  </si>
  <si>
    <t>ColorVu Bullet 4MP 4mm WL30 IP67 Mic</t>
  </si>
  <si>
    <t>DS-2CD1147G3H-LIU(2.8MM)</t>
  </si>
  <si>
    <t>HVS-CD1147G3HLIU28</t>
  </si>
  <si>
    <t>4 MP ColorVu 3.0 2.8MM SHL Dome Camera</t>
  </si>
  <si>
    <t>DS-2CD1347G3H-LIU</t>
  </si>
  <si>
    <t>DS-2CD1347G2H-LIUF(2.8mm)(O-STD)</t>
  </si>
  <si>
    <t>HVS-D1347G2HLIUF28</t>
  </si>
  <si>
    <t>ColorVu Turret 4MP 2.8mm IR30 Mic</t>
  </si>
  <si>
    <t>DS-2CD1347G3H-LIU(2.8mm)(O-STD)</t>
  </si>
  <si>
    <t>HVS-CD1347G3HLIU28</t>
  </si>
  <si>
    <t>4 MP ColorVu 3.0 IP67 SHL Turret Camera</t>
  </si>
  <si>
    <t>DS-2CD1347G3-LIU(2.8mm)</t>
  </si>
  <si>
    <t>HVS-CD1347G3-LIU28</t>
  </si>
  <si>
    <t>4MP ColorVu SHL Turret mic 2.8mm</t>
  </si>
  <si>
    <t>DS-2CD1347G3-LIU(</t>
  </si>
  <si>
    <t>DS-2CD1347G3-LIU(4mm)</t>
  </si>
  <si>
    <t>HVS-CD1347G3-LIU4</t>
  </si>
  <si>
    <t>4MP ColorVu SHL Turret mic 4mm</t>
  </si>
  <si>
    <t>DS-2CD2021G1-I(2.8mm)(C)</t>
  </si>
  <si>
    <t>HVS-CD2021G1-I28C</t>
  </si>
  <si>
    <t>Mini Bullet 2MP 2.8mm POE IR30 IP67</t>
  </si>
  <si>
    <t>DS-2CD2021G1-I</t>
  </si>
  <si>
    <t>IR</t>
  </si>
  <si>
    <t>DS-2CD2021G1-I(4mm)©</t>
  </si>
  <si>
    <t>HVS-CD2021G1-I4C</t>
  </si>
  <si>
    <t>Mini Bullet 2MP 4mm POE IR30 IP67</t>
  </si>
  <si>
    <t>DS-2CD2026G2-I (2.8mm)(D)</t>
  </si>
  <si>
    <t>HVS-CD2026G2-I28D</t>
  </si>
  <si>
    <t>Acu Bullet 2MP 2.8mm IR40 IP67</t>
  </si>
  <si>
    <t>DS-2CD2026G2-I</t>
  </si>
  <si>
    <t>DS-2CD2026G2-I (4mm)(D)</t>
  </si>
  <si>
    <t>HVS-CD2026G2-I4D</t>
  </si>
  <si>
    <t>Acu Bullet 2MP 4mm IR40 IP67</t>
  </si>
  <si>
    <t>DS-2CD2046G2-I(2.8mm)(C)</t>
  </si>
  <si>
    <t>HVS-CD2046G2-I28C</t>
  </si>
  <si>
    <t>Acu Bullet 4MP 2.8mm IR40 IP67</t>
  </si>
  <si>
    <t>DS-2CD2046G2-I</t>
  </si>
  <si>
    <t>DS-2CD2046G2-I(4mm)(C)</t>
  </si>
  <si>
    <t>HVS-CD2046G2-I4C</t>
  </si>
  <si>
    <t>Acu Bullet 4MP 4mm IR40 IP67</t>
  </si>
  <si>
    <t>DS-2CD2066G2-I(4mm)(C)</t>
  </si>
  <si>
    <t>HVS-CD2066G2-I4C</t>
  </si>
  <si>
    <t>Acu Bullet 6MP 4mm IR40 IP67</t>
  </si>
  <si>
    <t>DS-2CD2066G2-I</t>
  </si>
  <si>
    <t>6MP</t>
  </si>
  <si>
    <t>DS-2CD2027G2-L (2.8mm)(C</t>
  </si>
  <si>
    <t>HVS-CD2027G2-L28C</t>
  </si>
  <si>
    <t>ColorVu Bullet 2MP 2.8mm WL40 IP67</t>
  </si>
  <si>
    <t>DS-2CD2027G2-L</t>
  </si>
  <si>
    <t>DS-2CD2027G2-L (4mm)(C)</t>
  </si>
  <si>
    <t>HVS-CD2027G2-L4C</t>
  </si>
  <si>
    <t>ColorVu Bullet 2MP 4mm WL40 IP67</t>
  </si>
  <si>
    <t>DS-2CD2047G2H-LI(2.8mm)(eF)(O-STD)</t>
  </si>
  <si>
    <t>HVS-D2047G2HLI28EF</t>
  </si>
  <si>
    <t>ColorVu Bullet 4MP 2.8mm WL40 IP67</t>
  </si>
  <si>
    <t>DS-2CD2047G2H-LI</t>
  </si>
  <si>
    <t>DS-2CD2047G2H-LI(4mm)(eF)(O-STD)</t>
  </si>
  <si>
    <t>HVS-D2047G2HLI4EF</t>
  </si>
  <si>
    <t>ColorVu Bullet 4MP 4mm WL40 IP67</t>
  </si>
  <si>
    <t>DS-2CD2047G2H-LIU(2.8mm)(eF)(O-STD)</t>
  </si>
  <si>
    <t>HVS-2047G2HLIU28EF</t>
  </si>
  <si>
    <t>DS-2CD2047G2H-LIU</t>
  </si>
  <si>
    <t>DS-2CD2047G2H-LIU(4mm)(eF)(O-STD)</t>
  </si>
  <si>
    <t>HVS-2047G2HLIU4EF</t>
  </si>
  <si>
    <t>DS-2CD2047G3-LIY</t>
  </si>
  <si>
    <t>HVS-2047G3-LIY28</t>
  </si>
  <si>
    <t>4MP SHL ColorVu Bullet IP67 Dual Mic</t>
  </si>
  <si>
    <t>DS-2CD2121G0-I (2.8mm)©</t>
  </si>
  <si>
    <t>HVS-CD2121G0-I28C</t>
  </si>
  <si>
    <t>Dome 2MP 2.8mm IR30 IP67 IK10</t>
  </si>
  <si>
    <t>DS-2CD2121G0-I</t>
  </si>
  <si>
    <t>IP67/IK10</t>
  </si>
  <si>
    <t>DS-2CD2121G0-I (4mm)(C)</t>
  </si>
  <si>
    <t>HVS-CD2121G0-I4C</t>
  </si>
  <si>
    <t>Dome 2MP 4mm IR30 IP67 IK10</t>
  </si>
  <si>
    <t>DS-2CD2123G2-IU (2.8mm)(D)</t>
  </si>
  <si>
    <t>HVS-CD2123G2-IU28D</t>
  </si>
  <si>
    <t>Acu Dome 2MP 2.8mm IR30 IP67 Mic</t>
  </si>
  <si>
    <t>DS-2CD2123G2-IU</t>
  </si>
  <si>
    <t>DS-2CD2143G2-IU(2.8mm)</t>
  </si>
  <si>
    <t>HVS-CD2143G2-IU28</t>
  </si>
  <si>
    <t>Dome 4MP 2.8mm IR30 IP67 IK10 Mic</t>
  </si>
  <si>
    <t>DS-2CD2143G2-IU</t>
  </si>
  <si>
    <t>DS-2CD2126G2-I(2.8MM)(D)</t>
  </si>
  <si>
    <t>HVS-CD2126G2-I28D</t>
  </si>
  <si>
    <t>Acu Dome 2MP 2.8mm IR30 IP67 IK10</t>
  </si>
  <si>
    <t>DS-2CD2126G2-I</t>
  </si>
  <si>
    <t>DS-2CD2126G2-I(4mm)(D)</t>
  </si>
  <si>
    <t>HVS-CD2126G2-I4D</t>
  </si>
  <si>
    <t>Acu Dome 2MP 4mm IR40 IP67</t>
  </si>
  <si>
    <t>DS-2CD2126G2-ISU(2.8mm)(D)</t>
  </si>
  <si>
    <t>HVS-CD2126G2ISU28D</t>
  </si>
  <si>
    <t>DS-2CD2126G2-I(SU)</t>
  </si>
  <si>
    <t>DS-2CD2146G2-I (2.8mm)(C)</t>
  </si>
  <si>
    <t>HVS-CD2146G2-I28C</t>
  </si>
  <si>
    <t>Acu Dome 4MP 2.8mm IR30 IP67 IK10</t>
  </si>
  <si>
    <t>DS-2CD2146G2-I</t>
  </si>
  <si>
    <t>DS-2CD2146G2-I (4mm)(C)</t>
  </si>
  <si>
    <t>HVS-CD2146G2-I4C</t>
  </si>
  <si>
    <t>Acu Dome 4MP 4mm IR30 IP67 IK10</t>
  </si>
  <si>
    <t>DS-2CD2146G2-ISU(2.8mm)(C)</t>
  </si>
  <si>
    <t>HVS-CD2146G2ISU28C</t>
  </si>
  <si>
    <t>Acu Dome 4MP 2.8mm IR30 IP67 IK10 Mic</t>
  </si>
  <si>
    <t>DS-2CD2146G2-ISU(4mm) ©</t>
  </si>
  <si>
    <t>HVS-CD2146G2ISU4C</t>
  </si>
  <si>
    <t>Acu Dome 4MP 4mm IR30 IP67 IK10 Mic</t>
  </si>
  <si>
    <t>DS-2CD2166G2-I(2.8mm) (C)</t>
  </si>
  <si>
    <t>HVS-CD2166G2-I28C</t>
  </si>
  <si>
    <t>Acu Dome 6MP 2.8mm IR30 IP67 IK10</t>
  </si>
  <si>
    <t>DS-2CD2166G2-I</t>
  </si>
  <si>
    <t>DS-2CD2186G2-IMS(2.8mm)(O-STD)</t>
  </si>
  <si>
    <t>HVS-CD2186G2IMS28</t>
  </si>
  <si>
    <t>Fixed Dome 8MP 2.8MM IR30 IK10</t>
  </si>
  <si>
    <t>8MP</t>
  </si>
  <si>
    <t>IK10</t>
  </si>
  <si>
    <t>DS-2CD2526G2-IS (2.8mm)(D)</t>
  </si>
  <si>
    <t>HVS-CD2526G2-IS28D</t>
  </si>
  <si>
    <t>Acu Mini Dome 2MP 2.8mm IR30 IP67 IK08</t>
  </si>
  <si>
    <t>DS-2CD2526G2</t>
  </si>
  <si>
    <t>DS-2CD2T26G2-2I (4mm)(D)</t>
  </si>
  <si>
    <t>HVS-CD2T26G2-2I4D</t>
  </si>
  <si>
    <t>Acu Bullet 2MP 4mm IR60 IP67</t>
  </si>
  <si>
    <t>DS-2CD2T26G2-2I</t>
  </si>
  <si>
    <t>DS-2CD2T46G2-2I (4mm)(C)</t>
  </si>
  <si>
    <t>HVS-CD2T46G2-2I4C</t>
  </si>
  <si>
    <t>Acu Bullet 4MP 4mm IR60 IP67</t>
  </si>
  <si>
    <t>DS-2CD2T46G2-2I</t>
  </si>
  <si>
    <t>DS-2CD2T66G2-2I (4mm)(C)</t>
  </si>
  <si>
    <t>HVS-CD2T66G2-2I4C</t>
  </si>
  <si>
    <t>Acu Bullet 6MP 4mm IR60 IP67</t>
  </si>
  <si>
    <t xml:space="preserve">DS-2CD2T66G2-2I </t>
  </si>
  <si>
    <t>DS-2CD2T86G2-2I(4mm)©</t>
  </si>
  <si>
    <t>HVS-CD2T86G2-2I4C</t>
  </si>
  <si>
    <t>Acu Bullet 8MP 4mm IR60 IP67</t>
  </si>
  <si>
    <t>DS-2CD2T86G2-2I</t>
  </si>
  <si>
    <t>DS-2CD2621G0-IZ(2.8-12mm)©</t>
  </si>
  <si>
    <t>HVS-CD2621G0-IZC</t>
  </si>
  <si>
    <t>VF Bulllet 2MP 2.8-12mm IR60 IP67</t>
  </si>
  <si>
    <t>DS-2CD2621G0-IZ</t>
  </si>
  <si>
    <t>Vari-Focal</t>
  </si>
  <si>
    <t>2.8-12mm.</t>
  </si>
  <si>
    <t>DS-2CD2626G2-IZS (2.8-12mm)(D)</t>
  </si>
  <si>
    <t>HVS-CD2626G2IZS28D</t>
  </si>
  <si>
    <t>Acu Bullet 2MP 2.8mm IR60 IP66</t>
  </si>
  <si>
    <t>DS-2CD2626G2-IZS</t>
  </si>
  <si>
    <t>DS-2CD2646G2-IZS (2.8-12mm)(C)</t>
  </si>
  <si>
    <t>HVS-CD2646G2-IZSC</t>
  </si>
  <si>
    <t>Acu VF Bullet 4MP 2.8-12mm IR60 IP66</t>
  </si>
  <si>
    <t>DS-2CD2646G2-IZS</t>
  </si>
  <si>
    <t>DS-2CD2666G2-IZS (2.8-12mm)(C)</t>
  </si>
  <si>
    <t>HVS-CD2666G2IZS28C</t>
  </si>
  <si>
    <t>VF Acu Bullet 6MP 2.8-12mm IR60 IP66</t>
  </si>
  <si>
    <t>DS-2CD2666G2-IZS</t>
  </si>
  <si>
    <t>DS-2CD2686G2-IZS (2.8-12mm)(C)</t>
  </si>
  <si>
    <t>HVS-CD2686G2IZS28C</t>
  </si>
  <si>
    <t>VF Acu Bullet 8MP 2.8-12mm IR60 IP66</t>
  </si>
  <si>
    <t>DS-2CD2686G2-IZS</t>
  </si>
  <si>
    <t>DS-2CD2721G0-IZ(2.8-12mm)©</t>
  </si>
  <si>
    <t>HVS-CD2721G0-IZC</t>
  </si>
  <si>
    <t>VF Dome 2MP 2.8-12mm IR30 IP67</t>
  </si>
  <si>
    <t>DS-2CD2721G0-IZ</t>
  </si>
  <si>
    <t>DS-2CD2726G2-IZS(2.8-12mm)(D)</t>
  </si>
  <si>
    <t>HVS-CD2726G2IZS28D</t>
  </si>
  <si>
    <t>Acu Dome 2MP 2.8-12mm IR40 IP66</t>
  </si>
  <si>
    <t>DS-2CD2726G2-IZS</t>
  </si>
  <si>
    <t>DS-2CD2746G2-IZS(C)</t>
  </si>
  <si>
    <t>HVS-CD2746G2-IZSC</t>
  </si>
  <si>
    <t>Acu 4MP 2.8-12mm IR40 IP77 IK10</t>
  </si>
  <si>
    <t>DS-2CD2786G2-IZS(2.8-12mm)(C)</t>
  </si>
  <si>
    <t>HVS-CD2786G2IZS28C</t>
  </si>
  <si>
    <t>Acu VF Dome 8MP 2.8-12mm IR40 IP66</t>
  </si>
  <si>
    <t>DS-2CD2786G2-IZS</t>
  </si>
  <si>
    <t>DS-2CD3021G2-I(2.8MM)(O-STD)</t>
  </si>
  <si>
    <t>HVS-CD3021G2-I28</t>
  </si>
  <si>
    <t>Bullet 2MP WDR 2.8mm IR40 IP67</t>
  </si>
  <si>
    <t>DS-2CD3021G2-I</t>
  </si>
  <si>
    <t>DS-2CD3021G2-I(4MM)(O-STD)</t>
  </si>
  <si>
    <t>HVS-3021G2-I4</t>
  </si>
  <si>
    <t>DS-2CD3043G2-LIU</t>
  </si>
  <si>
    <t>HVS-3043G2-LIU28</t>
  </si>
  <si>
    <t>4MP Acu SHL Bullet IP67 IK10 2.8mm</t>
  </si>
  <si>
    <t>DS-2CD3046G2-IU/SL(2.8mm)(H)(O-STD)</t>
  </si>
  <si>
    <t>HVS-D3046G2IUSL28H</t>
  </si>
  <si>
    <t>Bullet 2MP 2.8mm IR40 Mic Speaker</t>
  </si>
  <si>
    <t>DS-2CD3046G2-IU/SL(H)</t>
  </si>
  <si>
    <t>DS-2CD3046G2-IU/SL(4mm)(H)(O-STD)</t>
  </si>
  <si>
    <t>HVS-D3046G2IUSL4H</t>
  </si>
  <si>
    <t>Acu Bullet 4MP 4mm IR40 IP67 two-way</t>
  </si>
  <si>
    <t>DS-2CD3121G2-I(2.8MM)(O-STD)</t>
  </si>
  <si>
    <t>HVS-CD3121G2-I28</t>
  </si>
  <si>
    <t>Dome 2MP 2.8mm IR40 IP67 IK10</t>
  </si>
  <si>
    <t>DS-2CD3121G2-I(2.8MM)</t>
  </si>
  <si>
    <t>DS-2CD3121G2-I(4MM)(O-STD)</t>
  </si>
  <si>
    <t>HVS-CD3121G2-I4</t>
  </si>
  <si>
    <t>Dome 2MP 4mm IR40 IP67 IK10</t>
  </si>
  <si>
    <t>DS-2CD3143G2-LISU</t>
  </si>
  <si>
    <t>HVS-3143G2-LISU28</t>
  </si>
  <si>
    <t>4MPAcu SHL Dome IP67 IK10 2.8mm</t>
  </si>
  <si>
    <t>DS-2CD3146G2-IS(2.8mm)(H)</t>
  </si>
  <si>
    <t>HVS-CD3146G2-IS28H</t>
  </si>
  <si>
    <t>Acu Dome 4MP 2.8mm IR40 IP67 IK10</t>
  </si>
  <si>
    <t>DS-2CD3146G2-IS(H)</t>
  </si>
  <si>
    <t>DS-2CD3621G2-IZS(2.7-13.5MM)(O-STD)</t>
  </si>
  <si>
    <t>HVS-CD3621G2-IZS</t>
  </si>
  <si>
    <t>VF Bullet 2.7-13.5mm IR60 IP67</t>
  </si>
  <si>
    <t>DS-2CD3621G0-IZ(2.7-13.5mm) ©</t>
  </si>
  <si>
    <t>2.7-13.5mm.</t>
  </si>
  <si>
    <t>DS-2CD3646G2-IZS(2.7-13.5mm)(H)(THA ICT)</t>
  </si>
  <si>
    <t>HVS-3646G2IZS27HTH</t>
  </si>
  <si>
    <t>4MP Acu Vari Bullet IP66 IK10</t>
  </si>
  <si>
    <t>DS-2CD3646G2-IZS(H)(THA ICT)</t>
  </si>
  <si>
    <t>IP66/IK10</t>
  </si>
  <si>
    <t>DS-2CD3646G2T-IZS(2.7-13.5mm)(H)(O-STD)</t>
  </si>
  <si>
    <t>HVS-D3646G2TIZS27H</t>
  </si>
  <si>
    <t>Acu Bullet 4MP 2.7-13.5mm IR60 IP67</t>
  </si>
  <si>
    <t>DS-2CD3646G2T-IZS</t>
  </si>
  <si>
    <t>DS-2CD3663G2-LIZSU(2.7-13.5mm)</t>
  </si>
  <si>
    <t>HVS-3663G2-LIZSU27</t>
  </si>
  <si>
    <t>6MP Acu Motorize Vari Bullet IP67 IK10</t>
  </si>
  <si>
    <t>DS-2CD3663G2-LIZSU</t>
  </si>
  <si>
    <t>DS-2CD3666G2T-IZS(2.7-13.5mm)(H)</t>
  </si>
  <si>
    <t>HVS-D3666G2TIZS27H</t>
  </si>
  <si>
    <t>Acu Bullet 6MP 2.7-13.5mm IR60 IP67</t>
  </si>
  <si>
    <t>DS-2CD3666G2T-IZS(H)</t>
  </si>
  <si>
    <t>DS-2CD3721G2-IZS(2.7-13.5MM)(O-STD)</t>
  </si>
  <si>
    <t>HVS-CD3721G2-IZS</t>
  </si>
  <si>
    <t>VF Dome 2.7-13.5mm IR40 IP67 Ik10</t>
  </si>
  <si>
    <t>DS-2CD3721G2-IZS</t>
  </si>
  <si>
    <t>DS-2CD3746G2-IZS(2.7-13.5mm)(H)(THA ICT)</t>
  </si>
  <si>
    <t>HVS-3746G2IZS27HTH</t>
  </si>
  <si>
    <t>4MP Acu Vari Dome IP66 IK10</t>
  </si>
  <si>
    <t>DS-2CD3746G2-IZS(H)(THA ICT)</t>
  </si>
  <si>
    <t>DS-2CD3763G2-LIZSU(2.7-13.5mm)</t>
  </si>
  <si>
    <t>HVS-3763G2-LIZSU27</t>
  </si>
  <si>
    <t>6MP Acu Motorized Vari Dome IP67 IK10</t>
  </si>
  <si>
    <t>DS-2CD3763G2-LIZSU</t>
  </si>
  <si>
    <t>DS-2CD3766G2T-IZS(2.7-13.5mm)(H)</t>
  </si>
  <si>
    <t>HVS-D3766G2TIZS27H</t>
  </si>
  <si>
    <t>Acu Dome 6MP 2.7-13.5 mm IR40 IP67</t>
  </si>
  <si>
    <t>DS-2CD3766G2T-IZS(H)</t>
  </si>
  <si>
    <t>DS-2DE2A204IWG1-E</t>
  </si>
  <si>
    <t>HVS-2DE2A204IWG1E</t>
  </si>
  <si>
    <t xml:space="preserve"> 2MP 4X IR Acu PTZ IP66 IK10 mic</t>
  </si>
  <si>
    <t>PTZ</t>
  </si>
  <si>
    <t>DS-2DE2A404IWG1-E</t>
  </si>
  <si>
    <t>HVS-2DE2A404IWG1-E</t>
  </si>
  <si>
    <t xml:space="preserve"> 4MP 4X IR Mini Outdoor Acu PTZ IP66 IK10</t>
  </si>
  <si>
    <t>DS-2DE2C400MWG-E  2.8mm</t>
  </si>
  <si>
    <t>HVS-DE2C400MWG-E28</t>
  </si>
  <si>
    <t>Mini PT 4 MP 2.8MM  WL50 IP66 MIC</t>
  </si>
  <si>
    <t>DS-2DE2C400MWG-E</t>
  </si>
  <si>
    <t>PT</t>
  </si>
  <si>
    <t>IP66</t>
  </si>
  <si>
    <t>DS-2DE2C200SCG-E(F1)(4mm)</t>
  </si>
  <si>
    <t>HVS-DE2C200SCG-EF1</t>
  </si>
  <si>
    <t>ColorVu mini PT 2MP 4mm WL30 IP66</t>
  </si>
  <si>
    <t>DS-2DE2C400SCG-E(F1)(4mm)</t>
  </si>
  <si>
    <t>HVS-DE2C400SCG-EF1</t>
  </si>
  <si>
    <t>ColorVu mini PT 4MP 4mm WL30 IP66</t>
  </si>
  <si>
    <t>DS-2DE2C400SCG-E(F0)(2.8mm)</t>
  </si>
  <si>
    <t>HVS-DE2C400SCG-EF0</t>
  </si>
  <si>
    <t>ColorVu mini PT 4MP 2.8mm WL30 IP66</t>
  </si>
  <si>
    <t>DS-2CD2955G0-ISU(1.05mm)(O-STD)</t>
  </si>
  <si>
    <t>HVS-CD2955G0-ISU</t>
  </si>
  <si>
    <t>5MP Fisheye180 1.05 IR8 H.265+ Mic/IO</t>
  </si>
  <si>
    <t>DS-2CD2955G0-ISU</t>
  </si>
  <si>
    <t>5MP</t>
  </si>
  <si>
    <t>Fish Eye</t>
  </si>
  <si>
    <t>1.05mm.</t>
  </si>
  <si>
    <t>DS-2SE4C225MWG-E(12F0)</t>
  </si>
  <si>
    <t>HVS-E4C225MWGE12F0</t>
  </si>
  <si>
    <t>TandemVu 2MP 2.8mm WL30+25x IR100</t>
  </si>
  <si>
    <t xml:space="preserve">Multi </t>
  </si>
  <si>
    <t>4.8-120mm</t>
  </si>
  <si>
    <t>DS-2SE4C425MWG-E(14F0)</t>
  </si>
  <si>
    <t>HVS-E4C425MWGE14F0</t>
  </si>
  <si>
    <t>TandemVu 4MP 2.8mm WL30+25x IR100</t>
  </si>
  <si>
    <t>DS-2SE4C425MWG-E/14(F0)</t>
  </si>
  <si>
    <t>HVS-4C425MWG-E14F0</t>
  </si>
  <si>
    <t>TandemVu 4+4MP PTZ25x IR100</t>
  </si>
  <si>
    <t>DS-2SE3C404MWG-E/14(2.8mm)</t>
  </si>
  <si>
    <t>HVS-SE3C404MWG-E14</t>
  </si>
  <si>
    <t>PTZ TandemVu 4MP 4X 2.8mm POE IP66</t>
  </si>
  <si>
    <t>DS-2SE3C404MWG-E/14(2.8mm)(O-STD)</t>
  </si>
  <si>
    <t>2.8-12mm</t>
  </si>
  <si>
    <t>DS-2CD2387G2P-LSU/SL(4mm)(C)</t>
  </si>
  <si>
    <t>HVS-2387G2PLSUSL4C</t>
  </si>
  <si>
    <t>PanoVu Turret 8MP 4mm WL30 IP67</t>
  </si>
  <si>
    <t>DS-2CD2T87G2P-LSU/SL(4mm)(C)</t>
  </si>
  <si>
    <t>HVS-2T87G2PLSUSL4C</t>
  </si>
  <si>
    <t>PanoVu Bullet 8MP 4mm WL40 IP67</t>
  </si>
  <si>
    <t>DS-2DE4225IWG1-E</t>
  </si>
  <si>
    <t>HVS-2DE4225IWG1-E</t>
  </si>
  <si>
    <t>2MP 25X DarkFighter IR Acu Speed Dome</t>
  </si>
  <si>
    <t>4.8-120mm.</t>
  </si>
  <si>
    <t>DS-2DE7A232IWG1-E</t>
  </si>
  <si>
    <t>HVS-2DE7A232IWG1-E</t>
  </si>
  <si>
    <t>2MP 32X DarkFighter IR Acu Speed Dome</t>
  </si>
  <si>
    <t>4.8-153mm</t>
  </si>
  <si>
    <t>DS-2DE7A232IW-AEB (T5)</t>
  </si>
  <si>
    <t>HVS-DE7A232IWAEBT5</t>
  </si>
  <si>
    <t>PTZ 2MP 4.8-153mm 32x IR200 IP66</t>
  </si>
  <si>
    <t>4.8-153mm.</t>
  </si>
  <si>
    <t>DS-2DE7A432IW-AEB(T5)</t>
  </si>
  <si>
    <t>HVS-DE7A432IWAEBT5</t>
  </si>
  <si>
    <t>PTZ 4MP 5.9-188.8mm 32x IP66 IK10</t>
  </si>
  <si>
    <t>5.9-188.8mm.</t>
  </si>
  <si>
    <t xml:space="preserve"> DS-2CFS04/4G(2.8mm)</t>
  </si>
  <si>
    <t>HVS-2CFS04/4G28</t>
  </si>
  <si>
    <t>4MP 24/7 Solar 4G SHL 2way 2.8mm IP66</t>
  </si>
  <si>
    <t xml:space="preserve"> DS-2CFS04/4G</t>
  </si>
  <si>
    <t>DS-2CFSP4/4GUHK    (2.8mm)</t>
  </si>
  <si>
    <t>HVS-2CFSP4/4GUHK28</t>
  </si>
  <si>
    <t>4MP 24/7 Solar 4G PT SHL 2way 2.8mm IP66</t>
  </si>
  <si>
    <t>DS-2CFSP4/4GUHK </t>
  </si>
  <si>
    <t>DS-2XS2T47G0-LD(W)H/4G/C18S40</t>
  </si>
  <si>
    <t xml:space="preserve">HVS-XS2T47G0LDH4G4 </t>
  </si>
  <si>
    <t>Solar Colorvu Bullet 4MP 4mm IP Cam 4G</t>
  </si>
  <si>
    <t>HM-TD2618-7/G0/T1A</t>
  </si>
  <si>
    <t>HVS-TD2618-7/G0T1A</t>
  </si>
  <si>
    <t xml:space="preserve"> Thermal Bullet IR60 Fire&amp;smoke Detect</t>
  </si>
  <si>
    <t>DVR/NVR</t>
  </si>
  <si>
    <t>NK42W08H(THA)(E)</t>
  </si>
  <si>
    <t>hvs-nk42w08he</t>
  </si>
  <si>
    <t>2MP 2.8mm Wifi Kit 4xBullet+4 x 8-ch NVR</t>
  </si>
  <si>
    <t>NK42W08H</t>
  </si>
  <si>
    <t>NK842WBH</t>
  </si>
  <si>
    <t>HVS-NK842WBH</t>
  </si>
  <si>
    <t>2MP H.265 4xBullet 8ch WiFi NVR Kit</t>
  </si>
  <si>
    <t>DS-2CV1023G2-LIDWF(2.8mm)(B)(O-STD)/EU</t>
  </si>
  <si>
    <t>HVS-1023G2LIDWF28B</t>
  </si>
  <si>
    <t>DS-2CV1023G2-LIDWF</t>
  </si>
  <si>
    <t>DS-J142I(STD)/NKS422W0H</t>
  </si>
  <si>
    <t>HVS-NKS422W0H</t>
  </si>
  <si>
    <t>2bullet 2MP 2.8mm IR30 WiFi NVS Kit</t>
  </si>
  <si>
    <t>NKS422WBH</t>
  </si>
  <si>
    <t>HVS-NKS422WBH</t>
  </si>
  <si>
    <t xml:space="preserve"> 2MP H.265 two bullet WiFi NVS Kit</t>
  </si>
  <si>
    <t>NKS424W0H</t>
  </si>
  <si>
    <t>HVS-NKS424W0H</t>
  </si>
  <si>
    <t>2bullet 4MP 2.8mm IR30 WiFi NVS Kit</t>
  </si>
  <si>
    <t>NKS424WBH</t>
  </si>
  <si>
    <t>HVS-NKS424WBH</t>
  </si>
  <si>
    <t xml:space="preserve"> 4MP H.265 two bullet WiFi NVS Kit</t>
  </si>
  <si>
    <t>DS-2CV1F23G2-LIDWF(2.8mm)(B)(O-STD)/EU</t>
  </si>
  <si>
    <t>HVS-1F23G2LIDWF28B</t>
  </si>
  <si>
    <t>2MP indoor PT 2.8mm IR30 IP66 2way wifi6</t>
  </si>
  <si>
    <t>DS-2CV1F23G2-LIDWF</t>
  </si>
  <si>
    <t>IP54</t>
  </si>
  <si>
    <t>DS-2DE2C200MWG/W(2.8mm)(O-STD)/EU</t>
  </si>
  <si>
    <t>HVS-E2C200MWG/W28</t>
  </si>
  <si>
    <t>DS-2DE2C200MWG/W</t>
  </si>
  <si>
    <t>DS-2CV1043G2-LIDWF(2.8mm)(B)(O-STD)/EU</t>
  </si>
  <si>
    <t>HVS-1043G2LIDWF28B</t>
  </si>
  <si>
    <t>DS-2CV1043G2-LIDWF</t>
  </si>
  <si>
    <t>DS-2CV1F43G2-LIDWF(2.8mm)(B)(O-STD)/EU</t>
  </si>
  <si>
    <t>HVS-1F43G2LIDWF28B</t>
  </si>
  <si>
    <t>4MP indoor PT 2.8mm IR30 IP66 2way wifi6</t>
  </si>
  <si>
    <t>DS-2CV1F43G2-LIDWF</t>
  </si>
  <si>
    <t>DS-2DE2C400MWG/W(2.8mm)(O-STD)/EU</t>
  </si>
  <si>
    <t>HVS-E2C400MWG/W28</t>
  </si>
  <si>
    <t>DS-2DE2C400MWG/W</t>
  </si>
  <si>
    <t>DS-2CD1023G2-LIDUF/4G/SLUHK(2.8mm)</t>
  </si>
  <si>
    <t>HVS-1023G2LIDUF4G2</t>
  </si>
  <si>
    <t>Fix Bullet 2M 2.8mm IP67 2way 4G SHL30</t>
  </si>
  <si>
    <t>DS-2CD1023G2-LIDUF/4G/SLUHK(4mm)</t>
  </si>
  <si>
    <t>HVS-1023G2LIDUF4G4</t>
  </si>
  <si>
    <t>Fix Bullet 2M 4mm IP67 2way 4G SHL30</t>
  </si>
  <si>
    <t>DS-2CD1043G2-LIDUF/4G/SLUHK(2.8mm)</t>
  </si>
  <si>
    <t>HVS-1043LIUF4GSL28</t>
  </si>
  <si>
    <t>Fix Bullet 4M 2.8mm IP67 2way 4G SHL30</t>
  </si>
  <si>
    <t>DS-2CD1043G2-LIDUF/4G/SLUHK(4mm)</t>
  </si>
  <si>
    <t>HVS-1043LIUF4GSL4</t>
  </si>
  <si>
    <t>Fix Bullet 4M 4mm IP67 2way 4G SHL30</t>
  </si>
  <si>
    <t>DS-2DE2C200MWG-4GUHK(2.8mm)</t>
  </si>
  <si>
    <t>HVS-DE2C200MWG4G28</t>
  </si>
  <si>
    <t>PT 2MP 2.8mm IP66 2way 4G SHL30</t>
  </si>
  <si>
    <t>DS-2DE2C200MWG-4GUHK(4mm)</t>
  </si>
  <si>
    <t>HVS-DE2C200MWG4G4</t>
  </si>
  <si>
    <t>PT 2MP 4mm IP66 2way 4G SHL30</t>
  </si>
  <si>
    <t>DS-2DE2C400MWG-4GUHK(2.8mm)</t>
  </si>
  <si>
    <t>HVS-DE2C400MWG4G28</t>
  </si>
  <si>
    <t>PT 4MP 2.8mm IP66 2way 4G SHL30</t>
  </si>
  <si>
    <t>DS-2DE2C400MWG-4GUHK(4mm)</t>
  </si>
  <si>
    <t>HVS-DE2C400MWG4G4</t>
  </si>
  <si>
    <t>PT 4MP 4mm IP66 2way 4G SHL30</t>
  </si>
  <si>
    <t>DS-7104NI-Q1/4P/M(D)</t>
  </si>
  <si>
    <t>HVS-7104NIQ1/4P/MD</t>
  </si>
  <si>
    <t>4MP NVR 4CH 1SATA Max6TB/HDD</t>
  </si>
  <si>
    <t>DS-7104NI-Q1/4P/M</t>
  </si>
  <si>
    <t>NVR</t>
  </si>
  <si>
    <t>DS-7604NXI-K1/VPRO</t>
  </si>
  <si>
    <t>HVS-7604NXI-K1VPRO</t>
  </si>
  <si>
    <t xml:space="preserve"> 4-ch 1U AcuSeek K VPro 1SATA</t>
  </si>
  <si>
    <t>DS-7604NXI-K1/4P(E)</t>
  </si>
  <si>
    <t>HVS-7604NXI-K1/4PE</t>
  </si>
  <si>
    <t>NVR 4CH 1080P 4POE 1SATA 4K H.265+</t>
  </si>
  <si>
    <t>DS-7604NXI-K1(D)(STD)</t>
  </si>
  <si>
    <t>hvs-7604nxi-k1d</t>
  </si>
  <si>
    <t>Acusense NVR 4CH 1SATA 10TB Support 4K</t>
  </si>
  <si>
    <t>DS-7604NXI-K1</t>
  </si>
  <si>
    <t>DS-7108NI-K1/W/M(C)</t>
  </si>
  <si>
    <t>HVS-7108NI-K1WMC</t>
  </si>
  <si>
    <t>4MP WIFI NVR 8CH 1SATA 2.4Ghz 144Mbps</t>
  </si>
  <si>
    <t>DS-7108NI-K1/W/M</t>
  </si>
  <si>
    <t>NVR WIFI</t>
  </si>
  <si>
    <t>DS-7108NI-Q1/8P/M(D)</t>
  </si>
  <si>
    <t>HVS-7108NIQ1/8P/MD</t>
  </si>
  <si>
    <t>4MP NVR 8CH 1SATA Max6TB/HDD</t>
  </si>
  <si>
    <t>DS-7108NI-Q1/8P/M</t>
  </si>
  <si>
    <t>DS-7608NXI-K2(D)(STD)</t>
  </si>
  <si>
    <t>hvs-7608nxi-k2d</t>
  </si>
  <si>
    <t>NVR 8CH 1080P 2SATA Support 4K , H.265</t>
  </si>
  <si>
    <t>DS-7608NXI-K2</t>
  </si>
  <si>
    <t>DS-7608NXI-K2/VPRO</t>
  </si>
  <si>
    <t>HVS-7608NXI-K2VPRO</t>
  </si>
  <si>
    <t>8-ch 1U AcuSeek K</t>
  </si>
  <si>
    <t>DS-7608NXI-I2/8P/VPRO</t>
  </si>
  <si>
    <t xml:space="preserve">HVS-7608NXI-I28PVP </t>
  </si>
  <si>
    <t>Acuseek 8ch 1U 8PoE 8K VPro NVR</t>
  </si>
  <si>
    <t>DS-7616NXI-K2/16P(D)</t>
  </si>
  <si>
    <t>HVS-7616NXI-K216PD</t>
  </si>
  <si>
    <t>NVR 16CH 1080P 16POE 2SATA 4K H.265</t>
  </si>
  <si>
    <t>DS-7616NXI-K2/16P</t>
  </si>
  <si>
    <t>DS-7616NXI-K2(E)</t>
  </si>
  <si>
    <t>HVS-7616NXI-K2E</t>
  </si>
  <si>
    <t>Acu NVR 16CH 1080P 2SATA Support4K</t>
  </si>
  <si>
    <t>DS-7716NXI-K4(D)(STD)</t>
  </si>
  <si>
    <t>hvs-7716nxi-k4d</t>
  </si>
  <si>
    <t>NVR 16CH 1080P 4SATA Support 4K , H.265+</t>
  </si>
  <si>
    <t>DS-7716NXI-K4</t>
  </si>
  <si>
    <t>DS-7716NXI-K4/16P(D)(STD)</t>
  </si>
  <si>
    <t>hvs-7716nxi-k416pd</t>
  </si>
  <si>
    <t>HVS-7716NXI-K416PD</t>
  </si>
  <si>
    <t>DS-7732NXI-K4/16P</t>
  </si>
  <si>
    <t>DS-7616NXI-K2/VPRO</t>
  </si>
  <si>
    <t>HVS-7616NXI-K2VPRO</t>
  </si>
  <si>
    <t>16-ch 1U AcuSeek K VPro NVR 2SATA</t>
  </si>
  <si>
    <t>DS-7716NI-M4</t>
  </si>
  <si>
    <t>HVS-7716NI-M4</t>
  </si>
  <si>
    <t>NVR 16CH 4SATA 4K</t>
  </si>
  <si>
    <t>TO be confirm</t>
  </si>
  <si>
    <t>DS-7632NXI-K2(D)</t>
  </si>
  <si>
    <t>HVS-7632NXI-K2D</t>
  </si>
  <si>
    <t>NVR 32CH 1080P 2SATA Support 4K , H.265</t>
  </si>
  <si>
    <t>DS-7632NXI-K2</t>
  </si>
  <si>
    <t>DS-7732NXI-K4(E)</t>
  </si>
  <si>
    <t>HVS-7732NXI-K4E</t>
  </si>
  <si>
    <t xml:space="preserve"> Acu NVR 32CH 1080P 4SATA 4K H.265+</t>
  </si>
  <si>
    <t>DS-7732NXI-K4(D)</t>
  </si>
  <si>
    <t>HVS-7732NXI-K4D</t>
  </si>
  <si>
    <t>Acu NVR 32CH 1080P 4SATA 4K  H.265+</t>
  </si>
  <si>
    <t>DS-7732NXI-K4</t>
  </si>
  <si>
    <t>DS-7732NXI-K4/16P(D)(STD)</t>
  </si>
  <si>
    <t>hvs-7732nxi-k416pd</t>
  </si>
  <si>
    <t>NVR 32CH 1080P 16POE 4SATA  4K H.265+</t>
  </si>
  <si>
    <t>DS-7732NXI-K4/16P(D)</t>
  </si>
  <si>
    <t>DS-7732NXI-K4/VPRO</t>
  </si>
  <si>
    <t>HVS-7732NXI-K4VPRO</t>
  </si>
  <si>
    <t>VPro NVR 32CH 1.5U Acu 4SATA H.265+</t>
  </si>
  <si>
    <t>DS-7732NI-M4</t>
  </si>
  <si>
    <t>HVS-7732NI-M4</t>
  </si>
  <si>
    <t>NVR 32CH 4SATA Upto12MP Recording</t>
  </si>
  <si>
    <t>DS-7732NI-M4/24P</t>
  </si>
  <si>
    <t>HVS-7732NI-M4/24P</t>
  </si>
  <si>
    <t>NVR 32CH 8K 4SATA 14TB</t>
  </si>
  <si>
    <t>DS-9632NI-M8</t>
  </si>
  <si>
    <t>HVS-9632NI-M8</t>
  </si>
  <si>
    <t>NVR 32CH 8SATA H.265</t>
  </si>
  <si>
    <t>DS-9632NI-M16</t>
  </si>
  <si>
    <t>HVS-9632NI-M16</t>
  </si>
  <si>
    <t>12MP NVR 265+ 32CH 16HDD 4K Output</t>
  </si>
  <si>
    <t>DS-9664NI-M8</t>
  </si>
  <si>
    <t>HVS-9664NI-M8</t>
  </si>
  <si>
    <t>NVR 64CH 8SATA 10TB/HDD</t>
  </si>
  <si>
    <t>DS-9664NI-M16</t>
  </si>
  <si>
    <t>HVS-9664NI-M16</t>
  </si>
  <si>
    <t>NVR 64CH 16SATA H.265</t>
  </si>
  <si>
    <t>DS-7716NXI-I4/S(E)</t>
  </si>
  <si>
    <t>HVS-7716NXI-I4/SE</t>
  </si>
  <si>
    <t>ACU NVR 16CH 4SATA  10TB/HDD</t>
  </si>
  <si>
    <t>DS-7716NXI-I4/S</t>
  </si>
  <si>
    <t>DS-2FP2061</t>
  </si>
  <si>
    <t>HVS-2FP2061</t>
  </si>
  <si>
    <t>Indoor Security Microphone</t>
  </si>
  <si>
    <t>2 years</t>
  </si>
  <si>
    <t>DS-1005KI</t>
  </si>
  <si>
    <t>HVS-DS1005KI</t>
  </si>
  <si>
    <t>network Keyboard, USB interface</t>
  </si>
  <si>
    <t>DS-1600KI(B)</t>
  </si>
  <si>
    <t>HVS-1600KI-B</t>
  </si>
  <si>
    <t>Network PTZ keyboard 10.1touchscreen</t>
  </si>
  <si>
    <r>
      <rPr>
        <sz val="14"/>
        <rFont val="Calibri"/>
        <family val="2"/>
        <scheme val="minor"/>
      </rPr>
      <t>LAS30-57CN-RJ45</t>
    </r>
    <r>
      <rPr>
        <sz val="14"/>
        <color rgb="FFFF0000"/>
        <rFont val="Calibri"/>
        <family val="2"/>
        <scheme val="minor"/>
      </rPr>
      <t xml:space="preserve"> (no power cord)</t>
    </r>
  </si>
  <si>
    <t>HVS-LAS3057CNRJ45N</t>
  </si>
  <si>
    <t>POE Injector Output 56V 30W No powercord</t>
  </si>
  <si>
    <t>1 year</t>
  </si>
  <si>
    <r>
      <rPr>
        <sz val="14"/>
        <rFont val="Calibri"/>
        <family val="2"/>
        <scheme val="minor"/>
      </rPr>
      <t>LAS60-57CN-RJ45</t>
    </r>
    <r>
      <rPr>
        <sz val="14"/>
        <color rgb="FFFF0000"/>
        <rFont val="Calibri"/>
        <family val="2"/>
        <scheme val="minor"/>
      </rPr>
      <t xml:space="preserve"> (no power cord)</t>
    </r>
  </si>
  <si>
    <t>HVS-LAS6057CNRJ45N</t>
  </si>
  <si>
    <t>POE Injector Output 56V 60W No powercord</t>
  </si>
  <si>
    <t>Type</t>
  </si>
  <si>
    <t>Picture</t>
  </si>
  <si>
    <t>SiS Part</t>
  </si>
  <si>
    <t>Hikvision Part</t>
  </si>
  <si>
    <t>Datasheet</t>
  </si>
  <si>
    <t>-</t>
  </si>
  <si>
    <t>HVS-7608NXI-K2/8PE</t>
  </si>
  <si>
    <t>DS-7608NXI-K2/8P(E)</t>
  </si>
  <si>
    <t>DS-7716NXI-K4/16P(D)</t>
  </si>
  <si>
    <t xml:space="preserve">สินค้าที่ไม่มีของในสต็อก สามารถสั่ง BY Order รอประมาณ 60-90 วันนะคะ หรือสอบถามกับ PM เป็น เคสๆ ค่ะ </t>
  </si>
  <si>
    <t>IP Series 1 กล้องที่มีฟังก์ชันพื้นฐานครบถ้วนในราคาสุดคุ้ม</t>
  </si>
  <si>
    <t>ความละเอียด</t>
  </si>
  <si>
    <t>รูปทรง</t>
  </si>
  <si>
    <t>ขนาดเลนส์</t>
  </si>
  <si>
    <t>ขนาด เซนเซอร์</t>
  </si>
  <si>
    <t>ค่า(LUX)</t>
  </si>
  <si>
    <t>การบีบอัดไฟล์</t>
  </si>
  <si>
    <t xml:space="preserve"> IR</t>
  </si>
  <si>
    <t>การย้อนแสง</t>
  </si>
  <si>
    <t>มาตรฐานการป้องกัน</t>
  </si>
  <si>
    <t>Memory card</t>
  </si>
  <si>
    <t>Special Function</t>
  </si>
  <si>
    <t>SRP Inc.vat</t>
  </si>
  <si>
    <t>SRP Ex.vat</t>
  </si>
  <si>
    <t>Data sheet</t>
  </si>
  <si>
    <t>Warranty</t>
  </si>
  <si>
    <t>2 mp  Smart Hybrid light</t>
  </si>
  <si>
    <t>นับ DPP</t>
  </si>
  <si>
    <t>กล้องมีลำโพงและ ไฟ Strobe light ในตัว</t>
  </si>
  <si>
    <t>2.8mm</t>
  </si>
  <si>
    <t>1/2.9"</t>
  </si>
  <si>
    <t>H.265+</t>
  </si>
  <si>
    <t>IR30m
WL20m</t>
  </si>
  <si>
    <t>Digital WDR</t>
  </si>
  <si>
    <t>กล้อง รองรับการอ่านป้ายทะเบียน</t>
  </si>
  <si>
    <t>4mm</t>
  </si>
  <si>
    <t>มีทั้งไมค์ และ ลำโพงในตัว รองรับการสื่อสารแบบ 2 ทาง</t>
  </si>
  <si>
    <t>DS-2CD1023G2-LIUF/SL(2.8mm)</t>
  </si>
  <si>
    <t xml:space="preserve">IR,
WL -Supplement Light Range  30m </t>
  </si>
  <si>
    <t>Max 512GB</t>
  </si>
  <si>
    <t>4 years</t>
  </si>
  <si>
    <t>มีฟังก์ชั่น AI Face Detection สามารถ Capture ใบหน้าบุคคลได้</t>
  </si>
  <si>
    <t>DS-2CD1023G2-LIUF/SL(4mm)</t>
  </si>
  <si>
    <t xml:space="preserve">IR,
WL -Supplement Light Range  50m </t>
  </si>
  <si>
    <t>5 years</t>
  </si>
  <si>
    <t>มีฟังก์ชั่น Pan/Tilt/Zoom</t>
  </si>
  <si>
    <t>รองรับการบันทึกที่ Hi frame rate (50 fps)</t>
  </si>
  <si>
    <t>DS-2CD1T23G2-LIUF/SL(4mm)</t>
  </si>
  <si>
    <t>กล้อง Fish eye มุมมอง 360 องศา</t>
  </si>
  <si>
    <t>IR30m
WL30m</t>
  </si>
  <si>
    <t>IP67,IK08</t>
  </si>
  <si>
    <t>ความละเอียด 4K (8MP)</t>
  </si>
  <si>
    <t>มีadaptor ในกล่อง</t>
  </si>
  <si>
    <t>รองรับ Wifi</t>
  </si>
  <si>
    <t>รองรับการทำ RAID ได้</t>
  </si>
  <si>
    <t> DS-2CD1023G2-LIUF(4mm)</t>
  </si>
  <si>
    <t>Metal
Bullet</t>
  </si>
  <si>
    <t>รองรับการตรวจจับคนและรถ</t>
  </si>
  <si>
    <t>4 mp  Smart Hybrid light</t>
  </si>
  <si>
    <t>รองรับการเชื่อมต่อ POE</t>
  </si>
  <si>
    <t>1/3"</t>
  </si>
  <si>
    <t>รองรับ 4G LTE</t>
  </si>
  <si>
    <t>DS-2CD1T43G2-LIUF/SL(4mm)</t>
  </si>
  <si>
    <t>DS-2CD1T43G2-LIUF/SL</t>
  </si>
  <si>
    <t>2 &amp; 4  mp Colorvu series</t>
  </si>
  <si>
    <t>1/2.8"</t>
  </si>
  <si>
    <t>H265+</t>
  </si>
  <si>
    <t xml:space="preserve"> 
DS-2CD1027G3-LIU(4mm)</t>
  </si>
  <si>
    <t>DS-2CD1027G2H-LIUF(2.8mm)</t>
  </si>
  <si>
    <t xml:space="preserve"> Max 512GB</t>
  </si>
  <si>
    <t xml:space="preserve">DS-2CD1027G2H-LIUF </t>
  </si>
  <si>
    <t>By order</t>
  </si>
  <si>
    <t>DS-2CD1027G2H-LIUF(4mm)</t>
  </si>
  <si>
    <t>HVS-CD1T27G2HLIUF4</t>
  </si>
  <si>
    <t>DS-2CD1T27G2H-LIUF(4mm)</t>
  </si>
  <si>
    <t>DS-2CD1T27G2H-LIUF</t>
  </si>
  <si>
    <t>HVS-CD1327G3-LIU28</t>
  </si>
  <si>
    <t>DS-2CD1327G3-LIU(2.8mm)</t>
  </si>
  <si>
    <t>DS-2CD1327G3-LIU</t>
  </si>
  <si>
    <t>DS-2CD1327G2H-LIUF(2.8mm)</t>
  </si>
  <si>
    <t>DS-2CD1327G2H-LIUF(4mm)</t>
  </si>
  <si>
    <t>1/1.8"</t>
  </si>
  <si>
    <t>DS-2CD1047G3H-LIU</t>
  </si>
  <si>
    <t>IP68</t>
  </si>
  <si>
    <t>DS-2CD1047G3-LIU</t>
  </si>
  <si>
    <t>IP69</t>
  </si>
  <si>
    <t>DS-2CD1047G2H-LIUF(2.8mm)</t>
  </si>
  <si>
    <t>DS-2CD1047G2H-LIUF(4mm)</t>
  </si>
  <si>
    <t>DS-2CD1147G3H-LIU</t>
  </si>
  <si>
    <t>DS-2CD1347G2H-LIUF(2.8mm)</t>
  </si>
  <si>
    <t>DS-2CD1347G3H-LIU(2.8MM)</t>
  </si>
  <si>
    <t>HVS-1T47G3LIULSL28</t>
  </si>
  <si>
    <t>DS-2CD1T47G3-LIU/LSL(2.8MM)</t>
  </si>
  <si>
    <t>DS-2CD1T47G3-LIU/LSL</t>
  </si>
  <si>
    <t>HVS-1F47G3HLIUFSX2</t>
  </si>
  <si>
    <t>DS-2CD1F47G3H-LIUF/SX(2.8MM)</t>
  </si>
  <si>
    <t>DS-2CD1F47G3H-LIUF/SX</t>
  </si>
  <si>
    <t xml:space="preserve">HVS-1F47G3HLIUFSX4
</t>
  </si>
  <si>
    <t>DS-2CD1F47G3H-LIUF/SX(4MM)</t>
  </si>
  <si>
    <t xml:space="preserve">ความหมายของคำศัพท์ต่างของกล้อง Hikvision </t>
  </si>
  <si>
    <t>-I</t>
  </si>
  <si>
    <t>คือ อิฟราเรดทีมากับตัวกล้องมี มีระยะส่องสว่างที่แตกต่างกันออกไปตามความสามารถของกล้อง เช่น 8M 10M 20M 30M 50M 80M  หน่วยเป็นเมตร</t>
  </si>
  <si>
    <t xml:space="preserve">IP66 </t>
  </si>
  <si>
    <t>คือ มาตรฐานของตัวกล้อง ถ้ามีมาตรฐานนี้หมายถึงกล้องรุ่นนี้ สามารถใช้งานภายนอกได้ สามารถป้องกันฝุ่นในระดับ 6 และป้องกันของเหลวในระดับ 6 เช่นเดียวกัน</t>
  </si>
  <si>
    <t>IK8 , IK10</t>
  </si>
  <si>
    <t>คือ มาตรฐานของตัวกล้อง ถ้ามีมาตรฐานนี้หมายถึงกล้องรุ่นนี้  รองรับการทุบกระแทกได้ในระดับที่กำหนดไว้</t>
  </si>
  <si>
    <t>-W</t>
  </si>
  <si>
    <t>กล้องรุ่นนี้ Built in Module Wireless มาในตัวกล้อง</t>
  </si>
  <si>
    <t>-S</t>
  </si>
  <si>
    <t>กล้องรุ่นนี้มี Port Audio in/out มาให้ในตัวรองรับการเชื่อมต่อไมค์ และลำโพงได้</t>
  </si>
  <si>
    <t>-Z</t>
  </si>
  <si>
    <t xml:space="preserve">กล้องรุ่นนี้รองรับการ Zoom แบบ Motor Zoom </t>
  </si>
  <si>
    <t xml:space="preserve">Vari Focal </t>
  </si>
  <si>
    <t>กล้องรุ่นนี้รองรับปรับเลนส์ได้ เช่น 2.8-12mm โดยสามารถปรับได้แบบ manual หรือ ถ้าลงท้ายด้วย -Z หมายถึง มี Motor Zoom ที่สามารถปรับเลนส์ผ่าน Software ได้</t>
  </si>
  <si>
    <t>EXIR</t>
  </si>
  <si>
    <t>เทคโนโลยี IR แบบพิเศษของ Hikvision  ที่ทำให้มีระยะอินฟราเรดที่ส่องได้ไกล และสว่างกว่ากล้องแบบธรรมดา ที่มีระยะตั้งแต่ 30 50 และ 80 เมตร</t>
  </si>
  <si>
    <t>Pan/Tilt</t>
  </si>
  <si>
    <t>กล้องที่สามารถหมุน ซ้าย ขวา และ ปรับเลื่อนขึ้นลงได้</t>
  </si>
  <si>
    <t>EZVIZ</t>
  </si>
  <si>
    <t>ระบบ Cloud ของ Hikvision ที่ทำให้การดูภาพจากระบบ CCTV เป็นเรื่องง่ายยิ่งขึ้น</t>
  </si>
  <si>
    <t>F</t>
  </si>
  <si>
    <t>กล้องที่มี F ระบุในพาร์ทสินค้า คือ กล้องที่รองรับการเชื่อมต่อ Micro-SD Card</t>
  </si>
  <si>
    <t>Digital Wide Dynamic Range คือ กล้องที่มีความสามารถในการย้อนแสงแบบ Digital</t>
  </si>
  <si>
    <t>Wide Dynamic Range คือ กล้องที่มีความสามารถในการย้อนแสงแบบ 120dB หรือแบบ True WDR ซึ่งดีกว่าแบบ DWDR</t>
  </si>
  <si>
    <t xml:space="preserve">Optical Zoom </t>
  </si>
  <si>
    <t>ความสามารถในการซูมของกล้อง จำระบเป็น X ถ้า ระบุ 20X หมายถึง กล้องสามารถซูมจากเลนส์ได้ 20 เท่า  แต่ถ้าเป็น Digital Zoom จะหมายถึง กล้องสามารถขยายภาพ หรือ Zoom จากภาพที่ได้ไม่ใช่การ Zoom จากตัวเลนส์ภาพที่ได้จะแตก</t>
  </si>
  <si>
    <t>IP3.0 กล้องที่มีเทคโนโลยีH.265+ ลดพื้นที่ในการจัดเก็บภาพสูงสุดและมีDarkfighter ให้ภาพสีแม้ในที่แสงน้อย</t>
  </si>
  <si>
    <t xml:space="preserve">Remark </t>
  </si>
  <si>
    <t xml:space="preserve"> Bullet Camera</t>
  </si>
  <si>
    <t>Mini Bullet</t>
  </si>
  <si>
    <t>1/2.7"</t>
  </si>
  <si>
    <t>IR30m</t>
  </si>
  <si>
    <t>Max 256GB</t>
  </si>
  <si>
    <t>IR40m</t>
  </si>
  <si>
    <t>DS-2CD2046G2-I (2.8mm)(C)</t>
  </si>
  <si>
    <t>DS-2CD2046G2-I (4mm)(C)</t>
  </si>
  <si>
    <t>DS-2CD2066G2-I (4mm)(C)</t>
  </si>
  <si>
    <t>1/2.4"</t>
  </si>
  <si>
    <t>DS-2CD2027G2-L (2.8mm)(C)</t>
  </si>
  <si>
    <t>White Light40m</t>
  </si>
  <si>
    <t>DS-2CD2047G2H-LI (2.8mm)(eF)</t>
  </si>
  <si>
    <t xml:space="preserve">IR,WL -Supplement Light Range  40m </t>
  </si>
  <si>
    <t>130dB WDR</t>
  </si>
  <si>
    <t xml:space="preserve"> HVS-D2047G2HLI4EF</t>
  </si>
  <si>
    <t xml:space="preserve"> 
DS-2CD2047G2H-LI (4mm)(eF)</t>
  </si>
  <si>
    <t>DS-2CD2047G2H-LIU (2.8mm)(eF)</t>
  </si>
  <si>
    <t>DS-2CD2047G2H-LIU (4mm)(eF)</t>
  </si>
  <si>
    <t>DS-2CD2047G3-LIY (2.8mm)</t>
  </si>
  <si>
    <t>Dome Camera</t>
  </si>
  <si>
    <t>IP67,IK10</t>
  </si>
  <si>
    <t>IP67 IK10</t>
  </si>
  <si>
    <t>DS-2CD2143G2-IU (2.8mm)</t>
  </si>
  <si>
    <t>DS-2CD2126G2-I (2.8MM)(D)</t>
  </si>
  <si>
    <t>DS-2CD2126G2-ISU (2.8mm)(D)</t>
  </si>
  <si>
    <t xml:space="preserve"> </t>
  </si>
  <si>
    <t>DS-2CD2146G2-ISU (2.8mm)(C)</t>
  </si>
  <si>
    <t>DS-2CD2146G2-ISU (4mm)©</t>
  </si>
  <si>
    <t>DS-2CD2166G2-I (2.8mm)©</t>
  </si>
  <si>
    <t>HVS-CD2186G2ISU28C</t>
  </si>
  <si>
    <t>DS-2CD2186G2-ISU (2.8mm)©</t>
  </si>
  <si>
    <t>IP67,IK11</t>
  </si>
  <si>
    <t>DS-2CD2186G2-I(SU)</t>
  </si>
  <si>
    <t>H.265</t>
  </si>
  <si>
    <t>DS-2CD2186G2-IMS</t>
  </si>
  <si>
    <t>Mini Dome Camera</t>
  </si>
  <si>
    <t>Mini Dome</t>
  </si>
  <si>
    <t>DS-2CD2526G2-IS</t>
  </si>
  <si>
    <t>Bullet Camera</t>
  </si>
  <si>
    <t>Bullet Metal</t>
  </si>
  <si>
    <t>IR60m</t>
  </si>
  <si>
    <t>Vari-Focal Bullet Camera</t>
  </si>
  <si>
    <t>2.8-12 mm</t>
  </si>
  <si>
    <t>Vari-focal motorized lens</t>
  </si>
  <si>
    <t>By Order หรือ เสนอ HVS-CD3621G0-IZC แทน</t>
  </si>
  <si>
    <t>IP66,IK10</t>
  </si>
  <si>
    <t xml:space="preserve">Vari-focal motorized lens, Audio Port </t>
  </si>
  <si>
    <t>Vari-Focal Dome Camera</t>
  </si>
  <si>
    <t>Dome Metal</t>
  </si>
  <si>
    <t>ไม่นับ DPP</t>
  </si>
  <si>
    <t>Special Camera กล้องรุ่นพิเศษ ตอบโจทย์การใช้งานที่หลากหลาย</t>
  </si>
  <si>
    <t>Mini PTZ Camera  ปรับ หมุน ซ้าย ขวา ขึ้นลงได้ และซูมได้ผ่าน Software  ได้</t>
  </si>
  <si>
    <t>Mini PTZ</t>
  </si>
  <si>
    <t>IR20m</t>
  </si>
  <si>
    <t>Mini PT</t>
  </si>
  <si>
    <t>IR 30m
WL 30m</t>
  </si>
  <si>
    <t>1/1.8</t>
  </si>
  <si>
    <t>WL30 m</t>
  </si>
  <si>
    <r>
      <rPr>
        <b/>
        <sz val="14"/>
        <rFont val="Calibri"/>
        <family val="2"/>
        <scheme val="minor"/>
      </rPr>
      <t xml:space="preserve">Fisheye Panoramic Camera </t>
    </r>
    <r>
      <rPr>
        <b/>
        <sz val="14"/>
        <color indexed="2"/>
        <rFont val="Calibri"/>
        <family val="2"/>
        <scheme val="minor"/>
      </rPr>
      <t xml:space="preserve"> fisheye lens </t>
    </r>
  </si>
  <si>
    <t>DS-2CD2955G0-ISU(1.05mm)</t>
  </si>
  <si>
    <t>Fisheye</t>
  </si>
  <si>
    <t>1.05mm</t>
  </si>
  <si>
    <t>IR8m</t>
  </si>
  <si>
    <t>Tandamvu Speed Dome</t>
  </si>
  <si>
    <t>Speed Dome</t>
  </si>
  <si>
    <t>IR 100m
WL 30m</t>
  </si>
  <si>
    <t>[PTZ channel]: IR Distance: up to 40 m; [Bullet channel]: IR Distance: up to 30 m; White Light Distance: 30 m</t>
  </si>
  <si>
    <t xml:space="preserve">PAN 0° to 350°, [Bullet channel] 7° to 17° (manually adjust), [PTZ channel] -5° to 90°
</t>
  </si>
  <si>
    <t xml:space="preserve">Panoramic Colorvu </t>
  </si>
  <si>
    <t>8mp</t>
  </si>
  <si>
    <t>Dual Lens 4mm</t>
  </si>
  <si>
    <t>WL 30m</t>
  </si>
  <si>
    <t>WL 40m</t>
  </si>
  <si>
    <t xml:space="preserve">PTZ Speed dome ต้องเสนอขาจับ ประกอบทุกครั้ง (ดูได้ที่Sheetขาจับ) </t>
  </si>
  <si>
    <t>IR100m</t>
  </si>
  <si>
    <t>IR200m</t>
  </si>
  <si>
    <t>HVS-DE7A432IWG1-E</t>
  </si>
  <si>
    <t>DS-2DE7A432IWG1-E</t>
  </si>
  <si>
    <t>5.5-176mm</t>
  </si>
  <si>
    <t>1/2.5"</t>
  </si>
  <si>
    <t>5.9-188.8mm</t>
  </si>
  <si>
    <t>AI Camera</t>
  </si>
  <si>
    <t>HVS-D7A46G0IZHS28C</t>
  </si>
  <si>
    <t>iDS-2CD7A46G0-IZHS (2.8-12mm)(C)</t>
  </si>
  <si>
    <t>IR50m</t>
  </si>
  <si>
    <t>140dB WDR</t>
  </si>
  <si>
    <t>Max 1TB</t>
  </si>
  <si>
    <t>สินค้าโปรเจค
รบกวนสอบถามราคา
จากพนักงานขายที่ดูแล</t>
  </si>
  <si>
    <t>iDS-2CD7A46G0-IZHS</t>
  </si>
  <si>
    <t>Special Camera</t>
  </si>
  <si>
    <t>IP65</t>
  </si>
  <si>
    <t>Camara 3 years warranty, Battery 2 Years warranty</t>
  </si>
  <si>
    <t>HVS-XS2T47G0LDH4G4</t>
  </si>
  <si>
    <t xml:space="preserve"> High quality imaging with 4 MP resolution
Standalone with solar panel and built-in battery
24/7 colorful imaging
Efficient H.265+ compression technology
Provide real-time security via built-in two-way audio
Water and dust resistant (IP67) Stability against category 12 typhoon
Support 4G (LTE-TDD/LTE-FDD/TD-SCDMA/EVDO) communication</t>
  </si>
  <si>
    <t>160 × 120 resolution, 12 μm, VOx UFPA, NETD ≤25 mK (25°C, F1.0)
Video content analysis 3.0 (VCA3.0): high accuracy vehicle/human detection and classification
Support smart hybrid light: white light, IR and smart mode
Temperature exception alarm, -20 °C to 150 °C (-4 °F to 302 °F), ± 8°C (± 14.4°F)
Support fire point detection algorithm
Support smoking detection algorithm
Image processing technology: linear, histogram, self-adaptive thermal AGC mode, DDE, 3D DNR
High quality detector with 10 years guarantee</t>
  </si>
  <si>
    <t>Wifi Set</t>
  </si>
  <si>
    <t xml:space="preserve">IR,
WL 30m </t>
  </si>
  <si>
    <t>DS-2CV1023G2-LIDWF(2.8mm)(B)/EU</t>
  </si>
  <si>
    <t>2 MP Outdoor Wi-Fi Fixed Bullet Network Camera
Support Wi-Fi 6
Good night-time performance with up to 30 m IR and 30 m white light
Built-in microphone and speaker, support two-way audio
Support Human and Vehicle Detection
Water and dust resistant (IP66)
Support on-board storage up to 512 GB (SD card slot)</t>
  </si>
  <si>
    <t>Max storage 512 GB</t>
  </si>
  <si>
    <t>WiFi NVS Kit</t>
  </si>
  <si>
    <t xml:space="preserve">Built-in mic and speaker for two-way audio
 2 fixed bullet cameras with 2 MP resolution and 2.8 mm focal length </t>
  </si>
  <si>
    <t>2 fixed bullet cameras</t>
  </si>
  <si>
    <t>4MP H.265 TWO bullet WiFi NVS Kit
All cameras can be linked with NVS at one time
Secure and integrated video storage, all videos are stored in NVS
Up to 512 GB Micro SD card storage capacity
Smart IR and white light
Built-in mic and speaker for two-way audio
2 fixed bullet cameras with 4 MP resolution and 2.8 mm focal length</t>
  </si>
  <si>
    <t>Outdoor</t>
  </si>
  <si>
    <t>DS-2CV1F23G2-LIDWF(2.8mm)(B)/EU</t>
  </si>
  <si>
    <r>
      <rPr>
        <sz val="14"/>
        <color theme="1"/>
        <rFont val="Calibri"/>
        <family val="2"/>
        <scheme val="minor"/>
      </rPr>
      <t xml:space="preserve">2 MP </t>
    </r>
    <r>
      <rPr>
        <sz val="14"/>
        <color rgb="FFFF0000"/>
        <rFont val="Calibri"/>
        <family val="2"/>
        <scheme val="minor"/>
      </rPr>
      <t>Indoor</t>
    </r>
    <r>
      <rPr>
        <sz val="14"/>
        <color theme="1"/>
        <rFont val="Calibri"/>
        <family val="2"/>
        <scheme val="minor"/>
      </rPr>
      <t xml:space="preserve"> Wi-Fi Fixed PT Turret Network Camera
Support Wi-Fi 6
Built-in microphone and speaker, support two-way audio
Good night-time performance with up to 20 m IR and 15 m white light
Digital WDR, HLC, BLC, 3D DNR
High quality imaging with 2 MP resolution</t>
    </r>
  </si>
  <si>
    <t>Indoor PT</t>
  </si>
  <si>
    <t>DS-2DE2C200MWG/W(2.8mm)/EU</t>
  </si>
  <si>
    <t>2 MP Fixed Outdoor Smart Hybrid-light WIFI PT Network Camera (Connect to NVS)
Support Wi-Fi 6
Smart Hybrid Light: advanced technology with long range
Built-in microphone and speaker, support two-way audio
Support Human Detection and Auto-tracking Lite
Water and dust resistant (IP66)</t>
  </si>
  <si>
    <t>Outdoor PT</t>
  </si>
  <si>
    <t>DS-2CV1043G2-LIDWF(2.8mm)(B)/EU</t>
  </si>
  <si>
    <t>4 MP Outdoor Wi-Fi Fixed Bullet Network Camera
High quality imaging with 4 MP resolution
Support Wi-Fi 6
Good night-time performance with up to 30 m IR and 30 m white light
Built-in microphone and speaker, support two-way audio
Support on-board storage up to 512 GB (SD card slot)</t>
  </si>
  <si>
    <t xml:space="preserve">Outdoor </t>
  </si>
  <si>
    <t>DS-2CV1F43G2-LIDWF(2.8mm)(B)/EU</t>
  </si>
  <si>
    <t>4 MP Indoor Wi-Fi Fixed PT Turret Network Camera
Support Wi-Fi 6
Good night-time performance with up to 20 m IR and 15 m white light
Built-in microphone and speaker, support two-way audio
Digital WDR, HLC, BLC, 3D DNR
High quality imaging with 4 MP resolution</t>
  </si>
  <si>
    <t>DS-2DE2C400MWG/W(2.8mm)/EU</t>
  </si>
  <si>
    <t xml:space="preserve">4 MP Fixed Outdoor Smart Hybrid-light WIFI PT Network Camera (Connect to NVS)
Support Wi-Fi 6
Smart Hybrid Light: advanced technology with long range
Built-in microphone and speaker, support two-way audio
</t>
  </si>
  <si>
    <t>4 G Camera Bullet</t>
  </si>
  <si>
    <t>Max 512</t>
  </si>
  <si>
    <t>HVS-1023LIUF4GSL4</t>
  </si>
  <si>
    <t>4 G Camera PT</t>
  </si>
  <si>
    <t>SAP Code</t>
  </si>
  <si>
    <t>SiS Article</t>
  </si>
  <si>
    <t>Vendor Article</t>
  </si>
  <si>
    <t>Description</t>
  </si>
  <si>
    <t>SRP In vat</t>
  </si>
  <si>
    <t>SRP Ex vat</t>
  </si>
  <si>
    <t>Status</t>
  </si>
  <si>
    <t>HVS-1047G2HLIUFSL2</t>
  </si>
  <si>
    <t>● High quality imaging with 4 MP resolution;
● Support Human and Vehicle Detection;
● Smart Hybrid Light: advanced technology with long range;
● Efficient H.265+ compression technology;
● Support on-board storage up to 512 GB (SD card slot) (Optional);
● Built-in microphone for real-time audio security;
● Water and dust resistant (IP67);</t>
  </si>
  <si>
    <t>By Order</t>
  </si>
  <si>
    <t>HVS-1347G2HLIUFSL2</t>
  </si>
  <si>
    <t>HVS-3041G2-LIUF28</t>
  </si>
  <si>
    <t>DS-2CD3041G2-LIUF</t>
  </si>
  <si>
    <t>● High quality imaging with 4 MP resolution
● Efficient H.265+ compression technology to save bandwidth and storage
● Smart Dual-Light: advanced technology with long range
● Clear imaging against strong back light due to 120dB WDR technology
● 3D DNR technology delivers clean and sharp images
● Built-in microphone for real-time audio security
● Water and dust resistant (IP67)</t>
  </si>
  <si>
    <t>● High quality imaging with 4 MP resolution
● Acusense: Focus on human and vehicle classification based on deep learning
● Smart Hybrid Light: Integrates IR and White lights, 3 supplemental lighting modes
● Built-in arrayed dual-microphone for real-time high quality audio security
● Clear imaging against strong back light due to 120 dB true WDR technology
● Efficient H.265+ compression technology
● Water and dust resistant (IP67) and vandal-resistant (IK10)
● Efficient H.265+ compression technology to save bandwidth and storage
● Smart Dual-Light: advanced technology with long range
● Clear imaging against strong back light due to 120dB WDR technology
● 3D DNR technology delivers clean and sharp images
● Built-in microphone for real-time audio security
● Water and dust resistant (IP67)</t>
  </si>
  <si>
    <t>Stock</t>
  </si>
  <si>
    <t>● High quality imaging with 4 MP resolution
● Acusense: Focus on human and vehicle classification based on deep learning
● Smart Hybrid Light: Integrates IR and White lights, 3 supplemental lighting modes
● Built-in arrayed dual-microphone for real-time high quality audio security
● Clear imaging against strong back light due to 120 dB true WDR technology
● Efficient H.265+ compression technology
● Water and dust resistant (IP67) and vandal-resistant (IK10)</t>
  </si>
  <si>
    <t>HVS-7146G2-IZS2812</t>
  </si>
  <si>
    <t>iDS-2CD7146G2-IZS(2.8-12mm)</t>
  </si>
  <si>
    <t>Darkfighter2.0 Ultra-low light technology, Color:0.0005Lux/F1.2
BW:0.0001Lux/F1.2
1/1.8"CMOS
4MP 50fps/60fps and 2MP 100fps/120fps
H.265+/H.265/H.264+/H.264/MJPEG
150dB WDR
5 Steams
1*Audio Out,1*Audio In
2*Built in MIC
1*Built in Speaker
2*Alarm In, 2*Alarm Out
RS485
DC12V Output
CVBS Output
G-sensor: Vibration Detection
Power-sensor: Voltage Exception Alarm, Power Consumption Report
With (1T): built in 1TB SSD
IP67/IK10/NEMA 4X(-Y)
-30 °C to 65 °C (-22 °F to 149 °F)   (With -H: -40 °C to 60 °C (-40 °F to 140 °F))
EN50121-4
PVC Free
TPM 2.0(FIPS 140-2 level 2 and CC EAL4+ certified)
ONVIF Profile G/S/T/M
Perimeter Detection
Face Capture/Face Comparison
Multi-Target-Type Detection with ShotN
Multi-Dimension People Counting
Queue Management/Heat Map/Regional People Counting/ON,OFF Duty Detection
AIOP/PPE Detection
Metadata:Perimeter, Face, Multi-Target-Type Detection</t>
  </si>
  <si>
    <t>HVS-7A46G2-IZHS28</t>
  </si>
  <si>
    <t>iDS-2CD7A46G2-IZHS(2.8-12mm)</t>
  </si>
  <si>
    <t>Darkfighter2.0 Ultra-low light technology, Color:0.0005Lux/F1.2
BW:0.0001Lux/F1.2
1/1.8"CMOS
4MP 50fps/60fps and 2MP 100fps/120fps
H.265+/H.265/H.264+/H.264/MJPEG
150dB WDR
5 Steams
1*Audio Out,1*Audio In
2*Alarm In, 2*Alarm Out
RS485
DC12V Output
CVBS Output
G-sensor: Vibration Detection
Power-sensor: Voltage Report, Power Consumption Report
With (1T): built in 1TB SSD
with(/5G): 5G NR/LTE-FDD/LTE-TDD
IP67/IK10/NEMA 4X(-Y)
-40 °C to 60 °C (-40 °F to 140 °F)
Front Window Heater: Demist, (6-132mm) model: De-icing
EN50121-4
PVC Free
TPM 2.0(FIPS 140-2 level 2 and CC EAL4+ certified)
Perimeter Detection
Face Capture/Face Comparison
Multi-Target-Type Detection with ShotN
Multi-Dimension People Counting
Queue Management/Heat Map/Regional People Counting/ON,OFF Duty Detection
AIOP/PPE Detection
Metadata:Perimeter, Face, Multi-Target-Type Detection</t>
  </si>
  <si>
    <t>HVS-Video/1CH/1M</t>
  </si>
  <si>
    <t>HC-Video/1CH/1M</t>
  </si>
  <si>
    <t>Video Service
Prerequisite: NA
Warranty: NA
Supported:
—Validity Period: 1 Month
—Video Surveillance: 1 Channel Video Management.
—Others: Alarm management, Health monitoring, Archive management, Maintemance, GIS MAP.
Additional: Sold by license</t>
  </si>
  <si>
    <t>HVS-Video/1CH/1Y</t>
  </si>
  <si>
    <t>HC-Video/1CH/1Y</t>
  </si>
  <si>
    <t>Video Service
Prerequisite: NA
Warranty: NA
Supported:
—Validity Period: 12 Months
—Video Surveillance: 1 Channel Video Management.
—Others: Alarm management, Health monitoring, Archive management, Maintemance, GIS MAP.
Additional: Sold by license</t>
  </si>
  <si>
    <t>HVS-1DAY-1CH-1M</t>
  </si>
  <si>
    <t>HC-EventRecording/1Day/1CH/1M</t>
  </si>
  <si>
    <t>The material provides users with a cloud storage service for the video at the time of generating the event, which has a cloud retention period of 1 day and will remain in effect for 30 days after the purchase of the service</t>
  </si>
  <si>
    <t>HVS-2DAY-1CH-1M</t>
  </si>
  <si>
    <t>HC-EventRecording/2Day/1CH/1M</t>
  </si>
  <si>
    <t>The material provides users with a cloud storage service for the video at the time of generating the event, which has a cloud retention period of 3 day and will remain in effect for 30 days after the purchase of the service</t>
  </si>
  <si>
    <t>HVS-3DAY-1CH-1M</t>
  </si>
  <si>
    <t>HC-EventRecording/3Day/1CH/1M</t>
  </si>
  <si>
    <t>HVS-7DAY-1CH-1M</t>
  </si>
  <si>
    <t>HC-EventRecording/7Day/1CH/1M</t>
  </si>
  <si>
    <t>Event Based Cloud Storage Video Service 
Supported: 
—Validity Period: 1 Month 
—Video Surveillance: 1 Channel Video Management, including 7days cloud storage with event recording. Motion dection, line crossing dection, instrusion dection supported. 
—Event recording resolution up to 1080p, 15 fps. 
—Others: Alarm management, Smart Video Search, Health monitoring, Archive management, Maintemance, GIS MAP. 
Additional: Sold by license</t>
  </si>
  <si>
    <t>HVS-30DAY-1CH-1M</t>
  </si>
  <si>
    <t>HC-EventRecording/30Day/1CH/1M</t>
  </si>
  <si>
    <t>Event Based Cloud Storage Video Service 
Supported: 
—Validity Period: 1 Month 
—Video Surveillance: 1 Channel Video Management, including 30days cloud storage with event recording. Motion dection, line crossing dection, instrusion dection supported. 
—Event recording resolution up to 1080p, 15 fps. 
—Others: Alarm management, Smart Video Search, Health monitoring, Archive management, Maintemance, GIS MAP. 
Additional: Sold by license</t>
  </si>
  <si>
    <t>HVS-1DAY-1CH-1Y</t>
  </si>
  <si>
    <t>HC-EventRecording/1Day/1CH/1Y</t>
  </si>
  <si>
    <t>The material provides users with a cloud storage service for the video at the time of generating the event, which has a cloud retention period of 1 day and will remain in effect for 1 year after the purchase of the service</t>
  </si>
  <si>
    <t>HVS-2DAY-1CH-1Y</t>
  </si>
  <si>
    <t>HC-EventRecording/2Day/1CH/1Y</t>
  </si>
  <si>
    <t>The material provides users with a cloud storage service for the video at the time of generating the event, which has a cloud retention period of 2 day and will remain in effect for 1 year after the purchase of the service</t>
  </si>
  <si>
    <t>HVS-3DAY-1CH-1Y</t>
  </si>
  <si>
    <t>HC-EventRecording/3Day/1CH/1Y</t>
  </si>
  <si>
    <t>The material provides users with a cloud storage service for the video at the time of generating the event, which has a cloud retention period of 3 day and will remain in effect for 1 year after the purchase of the service</t>
  </si>
  <si>
    <t>HVS-7DAY-1CH-1Y</t>
  </si>
  <si>
    <t>HC-EventRecording/7Day/1CH/1Y</t>
  </si>
  <si>
    <t>Event Based Cloud Storage Video Service 
Supported: 
—Validity Period: 12 Months 
—Video Surveillance: 1 Channel Video Management, including 7days cloud storage with event recording. Motion dection, line crossing dection, instrusion dection supported. 
—Event recording resolution up to 1080p, 15 fps. 
—Others: Alarm management, Smart Video Search, Health monitoring, Archive management, Maintemance, GIS MAP. 
Additional: Sold by license</t>
  </si>
  <si>
    <t>HVS-30DAY/1CH/1Y</t>
  </si>
  <si>
    <t>HC-EventRecording/30Day/1CH/1Y</t>
  </si>
  <si>
    <t>Event-Based Cloud Storage Video Service 
Supported: 
—Validity Period: 12 Months 
—Video Surveillance: 1 Channel Video Management, including 30days cloud storage with event recording. Motion dection, line crossing dection, instrusion dection supported. 
—Event recording resolution up to 1080p, 15 fps. 
—Others: Alarm management, Smart Video Search, Health monitoring, Archive management, Maintemance, GIS MAP. 
Additional: Sold by license</t>
  </si>
  <si>
    <t>HVS-90DAY-1CH-1Y</t>
  </si>
  <si>
    <t>HC-EventRecording/90Day/1CH/1Y</t>
  </si>
  <si>
    <t>Event-Based Cloud Storage Video Service 
Supported: 
—Validity Period: 12 Months 
—Video Surveillance: 1 Channel Video Management, including 90days cloud storage with event recording. Motion dection, line crossing dection, instrusion dection supported. 
—Event recording resolution up to 1080p, 15 fps. 
—Others: Alarm management, Smart Video Search, Health monitoring, Archive management, Maintemance, GIS MAP. 
Additional: Sold by license</t>
  </si>
  <si>
    <t>HVS-180DAY-1CH-1Y</t>
  </si>
  <si>
    <t>HC-EventRecording/180Day/1CH/1Y</t>
  </si>
  <si>
    <t>Event-Based Cloud Storage Video Service 
Supported: 
—Validity Period: 12 Months 
—Video Surveillance: 1 Channel Video Management, including 180days cloud storage with event recording. Motion dection, line crossing dection, instrusion dection supported. 
—Event recording resolution up to 1080p, 15 fps. 
—Others: Alarm management, Smart Video Search, Health monitoring, Archive management, Maintemance, GIS MAP. 
Additional: Sold by license</t>
  </si>
  <si>
    <t>HVS-365DAY-1CH-1Y</t>
  </si>
  <si>
    <t>HC-EventRecording/365Day/1CH/1Y</t>
  </si>
  <si>
    <t>Event-Based Cloud Storage Video Service 
Supported: 
—Validity Period: 12 Months 
—Video Surveillance: 1 Channel Video Management, including 365days cloud storage with event recording. Motion dection, line crossing dection, instrusion dection supported. 
—Event recording resolution up to 1080p, 15 fps. 
—Others: Alarm management, Smart Video Search, Health monitoring, Archive management, Maintemance, GIS MAP. 
Additional: Sold by license</t>
  </si>
  <si>
    <t>Description/Spec.</t>
  </si>
  <si>
    <t>SRP
(EXC. VAT)</t>
  </si>
  <si>
    <t>&gt; 10 ตัว คละได้</t>
  </si>
  <si>
    <t>&gt; 50 ตัว คละได้</t>
  </si>
  <si>
    <t>&gt; 100 ตัว คละได้</t>
  </si>
  <si>
    <t>Micro SD Class U1 V10 (For CCTV / IP cam / Dash cam)</t>
  </si>
  <si>
    <t>ADT-DH32GUICL10RA1</t>
  </si>
  <si>
    <t>Premier V10 MicroSD 32GB R100 w/Adapter
ความจุ: 32GB
มาตรฐาน: SD 5.1,UHS-I Class 10
ความเร็วการอ่าน/เขียน: สูงสุด 100MB/s สำหรับการอ่าน และ 25 MB/s สำหรับการเขียน
Speed Class: V10, และ A1 สำหรับติดตั้งและรันแอปที่เร็วขึ้น
รองรับการบันทึกวิดีโอ: Full HD 1080p
ความทนทาน: กันน้ำ, กันกระแทก, ป้องกันรังสี X, ป้องกันไฟฟ้าสถิต และรองรับอุณหภูมิ -25°C ถึง 85°C
ขนาด: 15 x 11 x 1 มม.
น้ำหนัก: 0.25 กรัม</t>
  </si>
  <si>
    <t>CLICK &gt;&gt; DATASHEET</t>
  </si>
  <si>
    <t>Limited lifetime</t>
  </si>
  <si>
    <t>ADT-DX64GUICL10A1</t>
  </si>
  <si>
    <t>Premier V10 MicroSD 64GB R100 w/Adapter
ความจุ: 64GB
มาตรฐาน: SD 5.1,UHS-I Class 10
ความเร็วการอ่าน/เขียน: สูงสุด 100MB/s สำหรับการอ่าน และ 25 MB/s สำหรับการเขียน
Speed Class: V10, และ A1 สำหรับติดตั้งและรันแอปที่เร็วขึ้น
รองรับการบันทึกวิดีโอ: Full HD 1080p
ความทนทาน: กันน้ำ, กันกระแทก, ป้องกันรังสี X, ป้องกันไฟฟ้าสถิต และรองรับอุณหภูมิ -25°C ถึง 85°C
ขนาด: 15 x 11 x 1 มม.
น้ำหนัก: 0.25 กรัม</t>
  </si>
  <si>
    <t>Micro SD Class U3 V30S (For CCTV / IP cam / Dash cam)</t>
  </si>
  <si>
    <t>ADT-DX64GUI3V30SA</t>
  </si>
  <si>
    <t>Premier Pro U3 V30S MicroSD 64GB w/Adapter
ความจุ: 64GB
มาตรฐาน: SD 6.0, UHS-I Class 10
ความเร็วการอ่าน/เขียน: สูงสุด 100MB/s สำหรับการอ่าน และ 80 MB/s สำหรับการเขียน
Speed Class: UHS-I U3, V30, และ A2 สำหรับประสิทธิภาพแอปที่ดีขึ้น
รองรับการบันทึกวิดีโอ: Full HD 1080p, 3D, และ 4K Ultra HD
ความทนทาน: กันน้ำ, กันกระแทก, ป้องกันรังสี X, ป้องกันไฟฟ้าสถิต และรองรับอุณหภูมิ -25°C ถึง 85°C
ขนาด: 15 x 11 x 1 มม.
น้ำหนัก: 0.25 กรัม</t>
  </si>
  <si>
    <t>ADT-DX128GUI3V30SA</t>
  </si>
  <si>
    <t>Premier Pro U3 V30S MicroSD 128GB w/Adapter
ความจุ: 128GB
มาตรฐาน: SD 6.0, UHS-I Class 10
ความเร็วการอ่าน/เขียน: สูงสุด 100MB/s สำหรับการอ่าน และ 85MB/s สำหรับการเขียน
Speed Class: UHS-I U3, V30, และ A2 สำหรับประสิทธิภาพแอปที่ดีขึ้น
รองรับการบันทึกวิดีโอ: Full HD 1080p, 3D, และ 4K Ultra HD
ความทนทาน: กันน้ำ, กันกระแทก, ป้องกันรังสี X, ป้องกันไฟฟ้าสถิต และรองรับอุณหภูมิ -25°C ถึง 85°C
ขนาด: 15 x 11 x 1 มม.
น้ำหนัก: 0.25 กรัม</t>
  </si>
  <si>
    <t>ADT-DX256GUI3V30SA</t>
  </si>
  <si>
    <t>Premier Pro U3 V30S MicroSD 256GB w/Adapter
ความจุ: 256GB
มาตรฐาน: SD 6.0, UHS-I Class 10
ความเร็วการอ่าน/เขียน: สูงสุด 100MB/s สำหรับการอ่าน และ 85MB/s สำหรับการเขียน
Speed Class: UHS-I U3, V30, และ A2 สำหรับประสิทธิภาพแอปที่ดีขึ้น
รองรับการบันทึกวิดีโอ: Full HD 1080p, 3D, และ 4K Ultra HD
ความทนทาน: กันน้ำ, กันกระแทก, ป้องกันรังสี X, ป้องกันไฟฟ้าสถิต และรองรับอุณหภูมิ -25°C ถึง 85°C
ขนาด: 15 x 11 x 1 มม.
น้ำหนัก: 0.25 กรัม</t>
  </si>
  <si>
    <t>Channel</t>
  </si>
  <si>
    <t>HDD Support</t>
  </si>
  <si>
    <t>Network interface</t>
  </si>
  <si>
    <t>HDMI output</t>
  </si>
  <si>
    <t>Input   bandwidth</t>
  </si>
  <si>
    <t>Output bandwidth</t>
  </si>
  <si>
    <t>NVR4 CH</t>
  </si>
  <si>
    <t>4ch</t>
  </si>
  <si>
    <t>PoE 4</t>
  </si>
  <si>
    <t>1HDD (6TB/HDD)</t>
  </si>
  <si>
    <t>1 RJ45 10M/100M</t>
  </si>
  <si>
    <t xml:space="preserve">1 HDMI </t>
  </si>
  <si>
    <t>40 Mbps</t>
  </si>
  <si>
    <t>60 Mbps</t>
  </si>
  <si>
    <t>NVR Accusense</t>
  </si>
  <si>
    <t>1HDD (16TB/HDD)</t>
  </si>
  <si>
    <t>1 RJ45 10M/100M/1000M</t>
  </si>
  <si>
    <t>80 Mbps</t>
  </si>
  <si>
    <t>40Mbps</t>
  </si>
  <si>
    <t>80Mbps</t>
  </si>
  <si>
    <t>HVS-7604NXI-K1E</t>
  </si>
  <si>
    <t>DS-7604NXI-K1(E)</t>
  </si>
  <si>
    <t>HVS-7604NXI-K1D</t>
  </si>
  <si>
    <t>DS-7604NXI-K1(D)</t>
  </si>
  <si>
    <t>1HDD (10TB/HDD)</t>
  </si>
  <si>
    <t>NVR8 CH</t>
  </si>
  <si>
    <t>WIFI NVR</t>
  </si>
  <si>
    <t>8ch</t>
  </si>
  <si>
    <t>50 Mbps</t>
  </si>
  <si>
    <t>PoE 8</t>
  </si>
  <si>
    <t>2HDD (16TB/HDD)</t>
  </si>
  <si>
    <t>160Mbps</t>
  </si>
  <si>
    <t>HVS-7608NXI-K2D</t>
  </si>
  <si>
    <t>DS-7608NXI-K2(D)</t>
  </si>
  <si>
    <t>2HDD (10TB/HDD)</t>
  </si>
  <si>
    <t>H265</t>
  </si>
  <si>
    <t>2HDD (20TB/HDD)</t>
  </si>
  <si>
    <t>96Mbps</t>
  </si>
  <si>
    <t>256Mbps</t>
  </si>
  <si>
    <t>NVR16 CH</t>
  </si>
  <si>
    <t>16ch</t>
  </si>
  <si>
    <t>PoE 16</t>
  </si>
  <si>
    <t>2HDD (10
TB/HDD)</t>
  </si>
  <si>
    <t>HVS-7616NXI-K216PE</t>
  </si>
  <si>
    <t>DS-7616NXI-K2/16P(E)</t>
  </si>
  <si>
    <t>2HDD (16
TB/HDD)</t>
  </si>
  <si>
    <t>HVS-7716NXI-K4D</t>
  </si>
  <si>
    <t>DS-7716NXI-K4(D)</t>
  </si>
  <si>
    <t>4HDD (10TB/HDD)</t>
  </si>
  <si>
    <t>2 RJ45 10M/100M/1000M</t>
  </si>
  <si>
    <t>4HDD (14TB/HDD)</t>
  </si>
  <si>
    <t xml:space="preserve">2 HDMI </t>
  </si>
  <si>
    <t>NVR32 CH</t>
  </si>
  <si>
    <t>HVS-7632NXI-K2E</t>
  </si>
  <si>
    <t>DS-7632NXI-K2(E)</t>
  </si>
  <si>
    <t>32ch</t>
  </si>
  <si>
    <t>4HDD (16TB/HDD)</t>
  </si>
  <si>
    <t>HVS-7732NXI-K416PD</t>
  </si>
  <si>
    <t>1o0Mbps</t>
  </si>
  <si>
    <t>4HDD  +1 eSata(16TB/HDD)</t>
  </si>
  <si>
    <t>320Mbps</t>
  </si>
  <si>
    <t>400Mbps</t>
  </si>
  <si>
    <t>PoE 24</t>
  </si>
  <si>
    <t>8HDD (16TB/HDD) + 1eSATA</t>
  </si>
  <si>
    <t>16HDD (16TB/HDD) + 1eSATA</t>
  </si>
  <si>
    <t>NVR64 CH</t>
  </si>
  <si>
    <t>64ch</t>
  </si>
  <si>
    <t>HVS-7608NXI-I2/SE</t>
  </si>
  <si>
    <t>DS-7608NXI-I2/S(E)</t>
  </si>
  <si>
    <t>HVS-7616NXI-I2/SE</t>
  </si>
  <si>
    <t>DS-7616NXI-I2/S(E)</t>
  </si>
  <si>
    <t>2HDD (14TB/HDD)</t>
  </si>
  <si>
    <t>2 HDMI</t>
  </si>
  <si>
    <t>Port</t>
  </si>
  <si>
    <t>special
price
Ex vat</t>
  </si>
  <si>
    <t>Microphone</t>
  </si>
  <si>
    <r>
      <rPr>
        <sz val="16"/>
        <rFont val="Calibri"/>
        <family val="2"/>
        <scheme val="minor"/>
      </rPr>
      <t>Indoor Security Microphone,Omnidirectional,20Hz～20KHz Frequency range,0 dB to 90 dB Dynamic Range , 12VDC</t>
    </r>
    <r>
      <rPr>
        <sz val="16"/>
        <color rgb="FFFF0000"/>
        <rFont val="Calibri"/>
        <family val="2"/>
        <scheme val="minor"/>
      </rPr>
      <t xml:space="preserve">**ไม่สามารถต่อตรงเข้า NVR ได้
</t>
    </r>
  </si>
  <si>
    <t>Keyboard (สำหรับควบคุมกล้อง PTZ)</t>
  </si>
  <si>
    <t>network Keyboard, USB interface, support Hikvision VMS, NVR, DVR</t>
  </si>
  <si>
    <t>10'1" capacitive touchscreen, detachable design of touchscreen and joystick, preview, PTZ and TV wall control, 4-axis joystick</t>
  </si>
  <si>
    <t>32years</t>
  </si>
  <si>
    <t xml:space="preserve">แจ้งเตือน : ทาง Hikvision ไม่ได้มีการแถม Adaptor (1A ,12V) ให้กับลูกค้า ดังนั้นควรเสนอ Adapter ให้ลูกค้าด้วยนะครับ (NDP =95 บาท/ตัว) </t>
  </si>
  <si>
    <t>HVS-ADS-12FG-12N</t>
  </si>
  <si>
    <t>ADS-12FG-12N</t>
  </si>
  <si>
    <t xml:space="preserve">Adapter สำหรับใช้กับกล้อง Camera Adapter Power Output is 12V,1A </t>
  </si>
  <si>
    <t>Surveillance HDD</t>
  </si>
  <si>
    <t>HVS-DS40HKVS-VX1</t>
  </si>
  <si>
    <t>DS40HKVS-VX1</t>
  </si>
  <si>
    <t>HDD3.5" 4TB 128MB SATA</t>
  </si>
  <si>
    <t>ติดต่อขอราคาจาก PM เท่านั้น</t>
  </si>
  <si>
    <t>HVS-DS60HKVS-VX1</t>
  </si>
  <si>
    <t>DS60HKVS-VX1</t>
  </si>
  <si>
    <t>HDD3.5" 6TB 512MB SATA-3.3</t>
  </si>
  <si>
    <t>DATASHEET</t>
  </si>
  <si>
    <t xml:space="preserve">HVS-DS120HKAI-VX1 </t>
  </si>
  <si>
    <t>DS120HKAI-VX1</t>
  </si>
  <si>
    <t>sgt hdd3.5" 12tb 512mb sata-3.3</t>
  </si>
  <si>
    <t xml:space="preserve">HVS-DS160HKAI-VX2 </t>
  </si>
  <si>
    <t>DS160HKAI-VX2</t>
  </si>
  <si>
    <t>3.5 inch 16TB HDD 7200RPM 512MB</t>
  </si>
  <si>
    <t xml:space="preserve">POE Injector ใช้กับ Speed Dome </t>
  </si>
  <si>
    <r>
      <t>LAS30-57CN-RJ45</t>
    </r>
    <r>
      <rPr>
        <sz val="16"/>
        <color rgb="FFFF0000"/>
        <rFont val="Calibri"/>
        <family val="2"/>
        <scheme val="minor"/>
      </rPr>
      <t xml:space="preserve"> (no power cord)</t>
    </r>
  </si>
  <si>
    <t>RoHS compliant
Compatible With All IEEE pre 802.3af, 802.3at and Legacy Powered Devices
Input voltage:90Vac~264Vac
Support 300Vac input for long time work
Output over current protection
Short circuit protection
Surge protection
CE mark Output power:  30W</t>
  </si>
  <si>
    <t>LAS30-57CN-RJ4530W</t>
  </si>
  <si>
    <r>
      <t>LAS60-57CN-RJ45</t>
    </r>
    <r>
      <rPr>
        <sz val="16"/>
        <color rgb="FFFF0000"/>
        <rFont val="Calibri"/>
        <family val="2"/>
        <scheme val="minor"/>
      </rPr>
      <t xml:space="preserve"> (no power cord)</t>
    </r>
  </si>
  <si>
    <t>RoHS compliant
Compatible With All IEEE pre 802.3af, 802.3at and Legacy Powered Devices
Input voltage:90Vac~264Vac
Support 300Vac input for long time work
Output over current protection
Short circuit protection
MTBF ≥1,000,000 hrs
Surge protection
CE mark
WEEE compliant Output power:  60W</t>
  </si>
  <si>
    <t>LAS60-57CN-RJ4560W</t>
  </si>
  <si>
    <t xml:space="preserve">                                                  คำถามก่อนที่จะเสนอกล้อง / Name Structure / มุมมองของภาพที่ได้จากเลนส์ต่างๆ</t>
  </si>
  <si>
    <t>1.คำถามก่อนที่จะเสนอกล้อง</t>
  </si>
  <si>
    <t xml:space="preserve">สิ่งที่เราควรจะถามกับลูกค้าก่อนที่เราจะเสนอกล้องนะครับ </t>
  </si>
  <si>
    <t>NO.</t>
  </si>
  <si>
    <t>คำถามที่ต้องถามลูกค้า</t>
  </si>
  <si>
    <t>ตัวเลือกของลูกค้า</t>
  </si>
  <si>
    <t>ต้องการกล้องวงจรปิดระบบใด</t>
  </si>
  <si>
    <t>Analog</t>
  </si>
  <si>
    <t>คำตอบของลูกค้า -&gt;</t>
  </si>
  <si>
    <t xml:space="preserve">ต้องการใช้กล้องทรงใด (Housing) </t>
  </si>
  <si>
    <t>Dome </t>
  </si>
  <si>
    <t>Box</t>
  </si>
  <si>
    <t>Cube </t>
  </si>
  <si>
    <t>Speed Dome PTZ</t>
  </si>
  <si>
    <t>ต้องการความละเอียดเท่าใด</t>
  </si>
  <si>
    <t>1 MP</t>
  </si>
  <si>
    <t>2 MP</t>
  </si>
  <si>
    <t>3 MP</t>
  </si>
  <si>
    <t>4 MP</t>
  </si>
  <si>
    <t>5 MP</t>
  </si>
  <si>
    <t>8 MP</t>
  </si>
  <si>
    <t>ต้องการเลนส์ของกล้องขนาดเท่าใด</t>
  </si>
  <si>
    <t>2.8 mm</t>
  </si>
  <si>
    <t>3.6 mm</t>
  </si>
  <si>
    <t>4 mm</t>
  </si>
  <si>
    <t>6 mm</t>
  </si>
  <si>
    <t>8 mm</t>
  </si>
  <si>
    <t>ต้องการใช้งานภายใน หรือภายนอก</t>
  </si>
  <si>
    <t>InDoor</t>
  </si>
  <si>
    <t>Outdoor / IP66</t>
  </si>
  <si>
    <t>ต้องการใช้งานกล้องในระบบไร้สาย Wireless หรือแบบเดินสาย</t>
  </si>
  <si>
    <t>Wireless</t>
  </si>
  <si>
    <t>Wired</t>
  </si>
  <si>
    <t>ต้องการใช้งานกล้องลักษณะใด</t>
  </si>
  <si>
    <t>Pan tilt</t>
  </si>
  <si>
    <t>ต้องการเครื่องบันทึกที่สามารถรองรับกล้องจำนวนทั้งหมดกี่กล้อง</t>
  </si>
  <si>
    <t>4 CH</t>
  </si>
  <si>
    <t>8 CH</t>
  </si>
  <si>
    <t>16 CH</t>
  </si>
  <si>
    <t>32 CH</t>
  </si>
  <si>
    <t>64 CH</t>
  </si>
  <si>
    <t>ต้องการเครื่องบันทึกที่สามารถรองรับ HDD ได้ทั้งหมดกี่ลูก</t>
  </si>
  <si>
    <t>1 SATA</t>
  </si>
  <si>
    <t>2 SATA</t>
  </si>
  <si>
    <t>4 SATA</t>
  </si>
  <si>
    <t>8 SATA</t>
  </si>
  <si>
    <t>16 SATA</t>
  </si>
  <si>
    <t>ต้องการเครื่องบันทึกแบบที่มี Built in switch POE ในตัวหรือไม่</t>
  </si>
  <si>
    <t>4 Ports</t>
  </si>
  <si>
    <t>8 ports</t>
  </si>
  <si>
    <t>16Ports</t>
  </si>
  <si>
    <t>No POE</t>
  </si>
  <si>
    <t>*หมายเหตุ Built in Switch สูงสุดที่มีมาในเครื่องคือ 16  Ports</t>
  </si>
  <si>
    <t>2. Name Structure</t>
  </si>
  <si>
    <t>3.มุมมองของภาพที่ได้จากเลนส์ต่างๆ</t>
  </si>
  <si>
    <t>เลนส์ : เลนส์ยิ่งมีค่าน้อย ยิ่งมองได้กว้างขึ้น</t>
  </si>
  <si>
    <t>4.มาตรฐาน IP: ระดับการป้องกันฝุ่นละอองและน้ำ</t>
  </si>
  <si>
    <t>ขนาดของ Sensor Size แต่ละแบบ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</si>
</sst>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413]\ #,##0.00;[$€-413]\ \-#,##0.00"/>
    <numFmt numFmtId="166" formatCode="0.000"/>
    <numFmt numFmtId="167" formatCode="_-* #,##0_-;\-* #,##0_-;_-* &quot;-&quot;??_-;_-@_-"/>
    <numFmt numFmtId="168" formatCode="_ * #,##0.00_ ;_ * \-#,##0.00_ ;_ * &quot;-&quot;??_ ;_ @_ "/>
    <numFmt numFmtId="170" formatCode="_ * #,##0_ ;_ * \-#,##0_ ;_ * &quot;-&quot;??_ ;_ @_ "/>
    <numFmt numFmtId="171" formatCode="0.0000"/>
  </numFmts>
  <fonts count="84" x14ac:knownFonts="1">
    <font>
      <sz val="10"/>
      <color theme="1"/>
      <name val="Arial"/>
      <charset val="134"/>
    </font>
    <font>
      <sz val="14"/>
      <color rgb="FFFFFFFF"/>
      <name val="Calibri"/>
      <family val="2"/>
      <scheme val="minor"/>
    </font>
    <font>
      <sz val="14"/>
      <color rgb="FF000000"/>
      <name val="Tahoma"/>
      <family val="2"/>
    </font>
    <font>
      <sz val="14"/>
      <color theme="1"/>
      <name val="Calibri"/>
      <family val="2"/>
      <scheme val="minor"/>
    </font>
    <font>
      <sz val="14"/>
      <color rgb="FF00B050"/>
      <name val="Calibri"/>
      <family val="2"/>
      <scheme val="minor"/>
    </font>
    <font>
      <sz val="14"/>
      <name val="Calibri"/>
      <family val="2"/>
      <scheme val="minor"/>
    </font>
    <font>
      <sz val="10"/>
      <name val="Arial"/>
      <family val="2"/>
    </font>
    <font>
      <sz val="14"/>
      <color rgb="FF002060"/>
      <name val="Calibri"/>
      <family val="2"/>
      <scheme val="minor"/>
    </font>
    <font>
      <sz val="14"/>
      <color theme="7" tint="-0.249977111117893"/>
      <name val="Calibri"/>
      <family val="2"/>
      <scheme val="minor"/>
    </font>
    <font>
      <u/>
      <sz val="7"/>
      <color theme="10"/>
      <name val="Arial"/>
      <family val="2"/>
    </font>
    <font>
      <u/>
      <sz val="14"/>
      <color rgb="FF800080"/>
      <name val="Calibri"/>
      <family val="2"/>
      <scheme val="minor"/>
    </font>
    <font>
      <sz val="11"/>
      <color theme="1"/>
      <name val="Calibri"/>
      <family val="2"/>
      <scheme val="minor"/>
    </font>
    <font>
      <sz val="14"/>
      <color rgb="FF000000"/>
      <name val="Arial"/>
      <family val="2"/>
    </font>
    <font>
      <u/>
      <sz val="14"/>
      <color theme="10"/>
      <name val="Arial"/>
      <family val="2"/>
    </font>
    <font>
      <u/>
      <sz val="11"/>
      <color theme="10"/>
      <name val="Arial"/>
      <family val="2"/>
    </font>
    <font>
      <u/>
      <sz val="10"/>
      <color theme="10"/>
      <name val="Arial"/>
      <family val="2"/>
    </font>
    <font>
      <u/>
      <sz val="12"/>
      <color theme="10"/>
      <name val="Arial"/>
      <family val="2"/>
    </font>
    <font>
      <u/>
      <sz val="16"/>
      <color theme="10"/>
      <name val="Arial"/>
      <family val="2"/>
    </font>
    <font>
      <u/>
      <sz val="16"/>
      <color rgb="FF800080"/>
      <name val="Calibri"/>
      <family val="2"/>
      <scheme val="minor"/>
    </font>
    <font>
      <sz val="14"/>
      <color rgb="FFFF0000"/>
      <name val="Calibri"/>
      <family val="2"/>
      <scheme val="minor"/>
    </font>
    <font>
      <sz val="9"/>
      <color theme="1"/>
      <name val="Calibri"/>
      <family val="2"/>
      <scheme val="minor"/>
    </font>
    <font>
      <u/>
      <sz val="14"/>
      <color theme="10"/>
      <name val="Calibri"/>
      <family val="2"/>
      <scheme val="minor"/>
    </font>
    <font>
      <b/>
      <sz val="14"/>
      <color theme="1"/>
      <name val="Calibri"/>
      <family val="2"/>
      <scheme val="minor"/>
    </font>
    <font>
      <b/>
      <sz val="14"/>
      <name val="Calibri"/>
      <family val="2"/>
      <scheme val="minor"/>
    </font>
    <font>
      <sz val="10"/>
      <color theme="1"/>
      <name val="Arial"/>
      <family val="2"/>
    </font>
    <font>
      <u/>
      <sz val="16"/>
      <color rgb="FF800080"/>
      <name val="Arial"/>
      <family val="2"/>
    </font>
    <font>
      <b/>
      <sz val="14"/>
      <color indexed="2"/>
      <name val="Calibri"/>
      <family val="2"/>
      <scheme val="minor"/>
    </font>
    <font>
      <u/>
      <sz val="11"/>
      <color theme="10"/>
      <name val="Calibri"/>
      <family val="2"/>
      <scheme val="minor"/>
    </font>
    <font>
      <b/>
      <sz val="14"/>
      <color rgb="FF002060"/>
      <name val="Calibri"/>
      <family val="2"/>
      <scheme val="minor"/>
    </font>
    <font>
      <b/>
      <sz val="14"/>
      <color theme="3"/>
      <name val="Calibri"/>
      <family val="2"/>
      <scheme val="minor"/>
    </font>
    <font>
      <b/>
      <sz val="14"/>
      <color theme="7" tint="-0.249977111117893"/>
      <name val="Calibri"/>
      <family val="2"/>
      <scheme val="minor"/>
    </font>
    <font>
      <sz val="14"/>
      <color indexed="8"/>
      <name val="Calibri"/>
      <family val="2"/>
      <scheme val="minor"/>
    </font>
    <font>
      <sz val="14"/>
      <color indexed="2"/>
      <name val="Calibri"/>
      <family val="2"/>
      <scheme val="minor"/>
    </font>
    <font>
      <u/>
      <sz val="14"/>
      <color rgb="FF800080"/>
      <name val="Arial"/>
      <family val="2"/>
    </font>
    <font>
      <b/>
      <sz val="14"/>
      <color rgb="FFFF0000"/>
      <name val="Calibri"/>
      <family val="2"/>
      <scheme val="minor"/>
    </font>
    <font>
      <sz val="9"/>
      <name val="Calibri"/>
      <family val="2"/>
      <scheme val="minor"/>
    </font>
    <font>
      <b/>
      <sz val="18"/>
      <name val="Calibri"/>
      <family val="2"/>
      <scheme val="minor"/>
    </font>
    <font>
      <sz val="16"/>
      <color theme="1"/>
      <name val="Calibri"/>
      <family val="2"/>
      <scheme val="minor"/>
    </font>
    <font>
      <b/>
      <sz val="16"/>
      <name val="Calibri"/>
      <family val="2"/>
      <scheme val="minor"/>
    </font>
    <font>
      <b/>
      <sz val="18"/>
      <color theme="3"/>
      <name val="Calibri"/>
      <family val="2"/>
      <scheme val="minor"/>
    </font>
    <font>
      <b/>
      <sz val="16"/>
      <color rgb="FF002060"/>
      <name val="Calibri"/>
      <family val="2"/>
      <scheme val="minor"/>
    </font>
    <font>
      <b/>
      <sz val="16"/>
      <color theme="7" tint="-0.249977111117893"/>
      <name val="Calibri"/>
      <family val="2"/>
      <scheme val="minor"/>
    </font>
    <font>
      <b/>
      <sz val="16"/>
      <color theme="1"/>
      <name val="Calibri"/>
      <family val="2"/>
      <scheme val="minor"/>
    </font>
    <font>
      <sz val="16"/>
      <name val="Calibri"/>
      <family val="2"/>
      <scheme val="minor"/>
    </font>
    <font>
      <u/>
      <sz val="16"/>
      <color theme="10"/>
      <name val="Calibri"/>
      <family val="2"/>
      <scheme val="minor"/>
    </font>
    <font>
      <b/>
      <sz val="14"/>
      <color rgb="FF000000"/>
      <name val="Arial"/>
      <family val="2"/>
    </font>
    <font>
      <b/>
      <sz val="14"/>
      <color rgb="FF00B0F0"/>
      <name val="Arial"/>
      <family val="2"/>
    </font>
    <font>
      <b/>
      <sz val="14"/>
      <color rgb="FF00B050"/>
      <name val="Arial"/>
      <family val="2"/>
    </font>
    <font>
      <sz val="14"/>
      <color theme="1"/>
      <name val="Arial"/>
      <family val="2"/>
    </font>
    <font>
      <sz val="12"/>
      <color theme="1"/>
      <name val="Arial"/>
      <family val="2"/>
    </font>
    <font>
      <sz val="12"/>
      <name val="Arial"/>
      <family val="2"/>
    </font>
    <font>
      <u/>
      <sz val="11"/>
      <color rgb="FF0000FF"/>
      <name val="Calibri"/>
      <family val="2"/>
      <scheme val="minor"/>
    </font>
    <font>
      <u/>
      <sz val="11"/>
      <color rgb="FF800080"/>
      <name val="Arial"/>
      <family val="2"/>
    </font>
    <font>
      <sz val="11"/>
      <color theme="1"/>
      <name val="Arial"/>
      <family val="2"/>
    </font>
    <font>
      <b/>
      <sz val="12"/>
      <color theme="0"/>
      <name val="Arial"/>
      <family val="2"/>
    </font>
    <font>
      <b/>
      <sz val="14"/>
      <color theme="0"/>
      <name val="Arial"/>
      <family val="2"/>
    </font>
    <font>
      <b/>
      <sz val="11"/>
      <color theme="0"/>
      <name val="Arial"/>
      <family val="2"/>
    </font>
    <font>
      <b/>
      <sz val="11"/>
      <color theme="1"/>
      <name val="Arial"/>
      <family val="2"/>
    </font>
    <font>
      <b/>
      <sz val="12"/>
      <color theme="1"/>
      <name val="Arial"/>
      <family val="2"/>
    </font>
    <font>
      <b/>
      <sz val="18"/>
      <color rgb="FF002060"/>
      <name val="Calibri"/>
      <family val="2"/>
      <scheme val="minor"/>
    </font>
    <font>
      <b/>
      <sz val="18"/>
      <color theme="7" tint="-0.249977111117893"/>
      <name val="Calibri"/>
      <family val="2"/>
      <scheme val="minor"/>
    </font>
    <font>
      <b/>
      <sz val="18"/>
      <color theme="1"/>
      <name val="Calibri"/>
      <family val="2"/>
      <scheme val="minor"/>
    </font>
    <font>
      <b/>
      <sz val="16"/>
      <color rgb="FFFF0000"/>
      <name val="Calibri"/>
      <family val="2"/>
      <scheme val="minor"/>
    </font>
    <font>
      <sz val="16"/>
      <color rgb="FFFF0000"/>
      <name val="Calibri"/>
      <family val="2"/>
      <scheme val="minor"/>
    </font>
    <font>
      <b/>
      <sz val="18"/>
      <color theme="5" tint="-0.499984740745262"/>
      <name val="Calibri"/>
      <family val="2"/>
      <scheme val="minor"/>
    </font>
    <font>
      <b/>
      <sz val="18"/>
      <color theme="7"/>
      <name val="Calibri"/>
      <family val="2"/>
      <scheme val="minor"/>
    </font>
    <font>
      <b/>
      <sz val="18"/>
      <color rgb="FFFF0000"/>
      <name val="Calibri"/>
      <family val="2"/>
      <scheme val="minor"/>
    </font>
    <font>
      <b/>
      <sz val="16"/>
      <color rgb="FF7030A0"/>
      <name val="Calibri"/>
      <family val="2"/>
      <scheme val="minor"/>
    </font>
    <font>
      <b/>
      <sz val="22"/>
      <color rgb="FFFF0000"/>
      <name val="Calibri"/>
      <family val="2"/>
      <scheme val="minor"/>
    </font>
    <font>
      <sz val="16"/>
      <color theme="7"/>
      <name val="Calibri"/>
      <family val="2"/>
      <scheme val="minor"/>
    </font>
    <font>
      <sz val="16"/>
      <color rgb="FF0070C0"/>
      <name val="Calibri"/>
      <family val="2"/>
      <scheme val="minor"/>
    </font>
    <font>
      <b/>
      <sz val="10"/>
      <name val="Arial"/>
      <family val="2"/>
    </font>
    <font>
      <sz val="20"/>
      <name val="Arial"/>
      <family val="2"/>
    </font>
    <font>
      <sz val="14"/>
      <name val="Arial"/>
      <family val="2"/>
    </font>
    <font>
      <b/>
      <sz val="18"/>
      <color indexed="2"/>
      <name val="Arial"/>
      <family val="2"/>
    </font>
    <font>
      <b/>
      <sz val="20"/>
      <name val="Browallia New"/>
      <family val="2"/>
    </font>
    <font>
      <b/>
      <sz val="16"/>
      <name val="Browallia New"/>
      <family val="2"/>
    </font>
    <font>
      <b/>
      <sz val="18"/>
      <name val="Browallia New"/>
      <family val="2"/>
    </font>
    <font>
      <sz val="18"/>
      <name val="Browallia New"/>
      <family val="2"/>
    </font>
    <font>
      <sz val="18"/>
      <name val="Arial"/>
      <family val="2"/>
    </font>
    <font>
      <b/>
      <sz val="18"/>
      <name val="Arial"/>
      <family val="2"/>
    </font>
    <font>
      <b/>
      <sz val="22"/>
      <color indexed="2"/>
      <name val="Arial"/>
      <family val="2"/>
    </font>
    <font>
      <sz val="16"/>
      <name val="Arial"/>
      <family val="2"/>
    </font>
    <font>
      <sz val="22"/>
      <name val="Arial"/>
      <family val="2"/>
    </font>
  </fonts>
  <fills count="22">
    <fill>
      <patternFill patternType="none"/>
    </fill>
    <fill>
      <patternFill patternType="gray125"/>
    </fill>
    <fill>
      <patternFill patternType="solid">
        <fgColor rgb="FF000000"/>
        <bgColor rgb="FF000000"/>
      </patternFill>
    </fill>
    <fill>
      <patternFill patternType="solid">
        <fgColor rgb="FFFFFF00"/>
        <bgColor rgb="FF000000"/>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indexed="5"/>
        <bgColor indexed="64"/>
      </patternFill>
    </fill>
    <fill>
      <patternFill patternType="solid">
        <fgColor theme="0" tint="-0.1498458815271462"/>
        <bgColor indexed="64"/>
      </patternFill>
    </fill>
    <fill>
      <patternFill patternType="solid">
        <fgColor theme="6" tint="0.39982299264503923"/>
        <bgColor indexed="64"/>
      </patternFill>
    </fill>
    <fill>
      <patternFill patternType="solid">
        <fgColor theme="9" tint="0.79982909634693444"/>
        <bgColor indexed="64"/>
      </patternFill>
    </fill>
    <fill>
      <patternFill patternType="solid">
        <fgColor theme="8" tint="0.79982909634693444"/>
        <bgColor indexed="64"/>
      </patternFill>
    </fill>
    <fill>
      <patternFill patternType="solid">
        <fgColor rgb="FFFF99FF"/>
        <bgColor indexed="64"/>
      </patternFill>
    </fill>
    <fill>
      <patternFill patternType="solid">
        <fgColor theme="0" tint="-4.9989318521683403E-2"/>
        <bgColor indexed="64"/>
      </patternFill>
    </fill>
    <fill>
      <patternFill patternType="solid">
        <fgColor theme="4" tint="0.39982299264503923"/>
        <bgColor indexed="64"/>
      </patternFill>
    </fill>
    <fill>
      <patternFill patternType="solid">
        <fgColor rgb="FF00B050"/>
        <bgColor indexed="64"/>
      </patternFill>
    </fill>
    <fill>
      <patternFill patternType="solid">
        <fgColor indexed="2"/>
        <bgColor indexed="64"/>
      </patternFill>
    </fill>
    <fill>
      <patternFill patternType="solid">
        <fgColor rgb="FF05F3FF"/>
        <bgColor indexed="64"/>
      </patternFill>
    </fill>
    <fill>
      <patternFill patternType="solid">
        <fgColor theme="0" tint="-0.249977111117893"/>
        <bgColor indexed="64"/>
      </patternFill>
    </fill>
    <fill>
      <patternFill patternType="solid">
        <fgColor rgb="FFC0C0C0"/>
        <bgColor rgb="FF000000"/>
      </patternFill>
    </fill>
    <fill>
      <patternFill patternType="solid">
        <fgColor theme="1"/>
        <bgColor indexed="64"/>
      </patternFill>
    </fill>
    <fill>
      <patternFill patternType="solid">
        <fgColor rgb="FF0070C0"/>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theme="1"/>
      </left>
      <right/>
      <top style="thin">
        <color theme="1"/>
      </top>
      <bottom style="thin">
        <color theme="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thin">
        <color auto="1"/>
      </top>
      <bottom/>
      <diagonal/>
    </border>
    <border>
      <left style="thin">
        <color auto="1"/>
      </left>
      <right/>
      <top/>
      <bottom/>
      <diagonal/>
    </border>
    <border>
      <left/>
      <right style="thin">
        <color auto="1"/>
      </right>
      <top/>
      <bottom/>
      <diagonal/>
    </border>
    <border>
      <left style="medium">
        <color auto="1"/>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bottom/>
      <diagonal/>
    </border>
    <border>
      <left style="thin">
        <color theme="1"/>
      </left>
      <right style="thin">
        <color auto="1"/>
      </right>
      <top/>
      <bottom/>
      <diagonal/>
    </border>
    <border>
      <left/>
      <right style="thin">
        <color theme="1"/>
      </right>
      <top/>
      <bottom/>
      <diagonal/>
    </border>
    <border>
      <left style="thin">
        <color theme="1"/>
      </left>
      <right/>
      <top/>
      <bottom/>
      <diagonal/>
    </border>
    <border>
      <left style="medium">
        <color auto="1"/>
      </left>
      <right style="thin">
        <color auto="1"/>
      </right>
      <top/>
      <bottom/>
      <diagonal/>
    </border>
    <border>
      <left style="medium">
        <color auto="1"/>
      </left>
      <right style="thin">
        <color theme="1"/>
      </right>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medium">
        <color auto="1"/>
      </left>
      <right/>
      <top/>
      <bottom/>
      <diagonal/>
    </border>
    <border>
      <left/>
      <right style="medium">
        <color theme="0"/>
      </right>
      <top style="medium">
        <color auto="1"/>
      </top>
      <bottom style="medium">
        <color auto="1"/>
      </bottom>
      <diagonal/>
    </border>
    <border>
      <left style="medium">
        <color theme="0"/>
      </left>
      <right style="medium">
        <color auto="1"/>
      </right>
      <top style="medium">
        <color auto="1"/>
      </top>
      <bottom style="medium">
        <color theme="1"/>
      </bottom>
      <diagonal/>
    </border>
    <border>
      <left style="thin">
        <color auto="1"/>
      </left>
      <right style="medium">
        <color auto="1"/>
      </right>
      <top/>
      <bottom style="medium">
        <color auto="1"/>
      </bottom>
      <diagonal/>
    </border>
    <border>
      <left style="medium">
        <color theme="0"/>
      </left>
      <right style="medium">
        <color auto="1"/>
      </right>
      <top style="medium">
        <color theme="1"/>
      </top>
      <bottom style="medium">
        <color theme="1"/>
      </bottom>
      <diagonal/>
    </border>
    <border>
      <left style="medium">
        <color auto="1"/>
      </left>
      <right style="thin">
        <color auto="1"/>
      </right>
      <top style="medium">
        <color auto="1"/>
      </top>
      <bottom style="medium">
        <color theme="1"/>
      </bottom>
      <diagonal/>
    </border>
    <border>
      <left style="thin">
        <color auto="1"/>
      </left>
      <right/>
      <top style="medium">
        <color auto="1"/>
      </top>
      <bottom style="medium">
        <color theme="1"/>
      </bottom>
      <diagonal/>
    </border>
    <border>
      <left style="medium">
        <color theme="1"/>
      </left>
      <right style="thin">
        <color theme="0"/>
      </right>
      <top style="medium">
        <color auto="1"/>
      </top>
      <bottom style="thin">
        <color theme="0"/>
      </bottom>
      <diagonal/>
    </border>
    <border>
      <left style="medium">
        <color theme="0"/>
      </left>
      <right style="medium">
        <color auto="1"/>
      </right>
      <top/>
      <bottom/>
      <diagonal/>
    </border>
    <border>
      <left style="medium">
        <color theme="0"/>
      </left>
      <right/>
      <top/>
      <bottom/>
      <diagonal/>
    </border>
    <border>
      <left style="medium">
        <color theme="1"/>
      </left>
      <right style="thin">
        <color theme="0"/>
      </right>
      <top style="thin">
        <color theme="0"/>
      </top>
      <bottom style="medium">
        <color auto="1"/>
      </bottom>
      <diagonal/>
    </border>
    <border>
      <left style="thin">
        <color theme="0"/>
      </left>
      <right/>
      <top/>
      <bottom/>
      <diagonal/>
    </border>
    <border>
      <left style="medium">
        <color theme="0"/>
      </left>
      <right style="medium">
        <color auto="1"/>
      </right>
      <top/>
      <bottom style="medium">
        <color auto="1"/>
      </bottom>
      <diagonal/>
    </border>
    <border>
      <left style="thin">
        <color auto="1"/>
      </left>
      <right style="thin">
        <color theme="1"/>
      </right>
      <top style="medium">
        <color auto="1"/>
      </top>
      <bottom style="medium">
        <color theme="1"/>
      </bottom>
      <diagonal/>
    </border>
    <border>
      <left/>
      <right style="thin">
        <color auto="1"/>
      </right>
      <top style="medium">
        <color auto="1"/>
      </top>
      <bottom style="medium">
        <color theme="1"/>
      </bottom>
      <diagonal/>
    </border>
    <border>
      <left style="thin">
        <color theme="1"/>
      </left>
      <right style="thin">
        <color auto="1"/>
      </right>
      <top style="medium">
        <color auto="1"/>
      </top>
      <bottom style="medium">
        <color theme="1"/>
      </bottom>
      <diagonal/>
    </border>
    <border>
      <left/>
      <right style="medium">
        <color auto="1"/>
      </right>
      <top style="medium">
        <color auto="1"/>
      </top>
      <bottom style="medium">
        <color theme="1"/>
      </bottom>
      <diagonal/>
    </border>
    <border>
      <left style="medium">
        <color auto="1"/>
      </left>
      <right/>
      <top style="medium">
        <color theme="1"/>
      </top>
      <bottom style="medium">
        <color auto="1"/>
      </bottom>
      <diagonal/>
    </border>
    <border>
      <left/>
      <right/>
      <top style="medium">
        <color theme="1"/>
      </top>
      <bottom style="medium">
        <color auto="1"/>
      </bottom>
      <diagonal/>
    </border>
    <border>
      <left/>
      <right style="medium">
        <color theme="0"/>
      </right>
      <top style="medium">
        <color theme="1"/>
      </top>
      <bottom style="medium">
        <color auto="1"/>
      </bottom>
      <diagonal/>
    </border>
    <border>
      <left/>
      <right/>
      <top style="medium">
        <color theme="1"/>
      </top>
      <bottom style="medium">
        <color theme="1"/>
      </bottom>
      <diagonal/>
    </border>
    <border>
      <left/>
      <right style="medium">
        <color theme="0"/>
      </right>
      <top style="medium">
        <color theme="1"/>
      </top>
      <bottom style="medium">
        <color theme="1"/>
      </bottom>
      <diagonal/>
    </border>
    <border>
      <left/>
      <right style="medium">
        <color auto="1"/>
      </right>
      <top style="medium">
        <color theme="1"/>
      </top>
      <bottom style="medium">
        <color theme="1"/>
      </bottom>
      <diagonal/>
    </border>
    <border>
      <left style="thin">
        <color theme="1"/>
      </left>
      <right style="thin">
        <color theme="1"/>
      </right>
      <top style="medium">
        <color auto="1"/>
      </top>
      <bottom style="medium">
        <color theme="1"/>
      </bottom>
      <diagonal/>
    </border>
    <border>
      <left/>
      <right style="medium">
        <color theme="0"/>
      </right>
      <top/>
      <bottom/>
      <diagonal/>
    </border>
    <border>
      <left/>
      <right style="medium">
        <color auto="1"/>
      </right>
      <top/>
      <bottom/>
      <diagonal/>
    </border>
    <border>
      <left style="medium">
        <color theme="0"/>
      </left>
      <right/>
      <top style="medium">
        <color theme="1"/>
      </top>
      <bottom style="medium">
        <color auto="1"/>
      </bottom>
      <diagonal/>
    </border>
    <border>
      <left/>
      <right style="medium">
        <color theme="1"/>
      </right>
      <top style="medium">
        <color theme="1"/>
      </top>
      <bottom style="medium">
        <color auto="1"/>
      </bottom>
      <diagonal/>
    </border>
    <border>
      <left/>
      <right style="thin">
        <color auto="1"/>
      </right>
      <top style="medium">
        <color auto="1"/>
      </top>
      <bottom/>
      <diagonal/>
    </border>
    <border>
      <left style="thin">
        <color auto="1"/>
      </left>
      <right/>
      <top style="medium">
        <color auto="1"/>
      </top>
      <bottom/>
      <diagonal/>
    </border>
    <border>
      <left style="thin">
        <color auto="1"/>
      </left>
      <right style="thin">
        <color theme="1"/>
      </right>
      <top style="medium">
        <color auto="1"/>
      </top>
      <bottom style="medium">
        <color auto="1"/>
      </bottom>
      <diagonal/>
    </border>
    <border>
      <left style="thin">
        <color theme="1"/>
      </left>
      <right style="thin">
        <color auto="1"/>
      </right>
      <top style="medium">
        <color auto="1"/>
      </top>
      <bottom style="medium">
        <color auto="1"/>
      </bottom>
      <diagonal/>
    </border>
    <border>
      <left style="thin">
        <color auto="1"/>
      </left>
      <right style="medium">
        <color theme="1"/>
      </right>
      <top style="medium">
        <color auto="1"/>
      </top>
      <bottom style="medium">
        <color auto="1"/>
      </bottom>
      <diagonal/>
    </border>
    <border>
      <left style="thin">
        <color auto="1"/>
      </left>
      <right style="medium">
        <color auto="1"/>
      </right>
      <top style="medium">
        <color auto="1"/>
      </top>
      <bottom/>
      <diagonal/>
    </border>
    <border>
      <left style="thin">
        <color theme="1"/>
      </left>
      <right style="medium">
        <color theme="1"/>
      </right>
      <top style="medium">
        <color auto="1"/>
      </top>
      <bottom style="medium">
        <color theme="1"/>
      </bottom>
      <diagonal/>
    </border>
    <border>
      <left style="thin">
        <color auto="1"/>
      </left>
      <right style="thin">
        <color auto="1"/>
      </right>
      <top style="medium">
        <color auto="1"/>
      </top>
      <bottom/>
      <diagonal/>
    </border>
    <border>
      <left/>
      <right style="medium">
        <color theme="1"/>
      </right>
      <top style="medium">
        <color auto="1"/>
      </top>
      <bottom style="medium">
        <color theme="1"/>
      </bottom>
      <diagonal/>
    </border>
    <border>
      <left style="medium">
        <color theme="0"/>
      </left>
      <right style="medium">
        <color theme="1"/>
      </right>
      <top style="medium">
        <color theme="1"/>
      </top>
      <bottom style="medium">
        <color theme="1"/>
      </bottom>
      <diagonal/>
    </border>
    <border>
      <left/>
      <right style="medium">
        <color theme="0"/>
      </right>
      <top/>
      <bottom style="medium">
        <color theme="0"/>
      </bottom>
      <diagonal/>
    </border>
    <border>
      <left/>
      <right style="medium">
        <color theme="0"/>
      </right>
      <top style="medium">
        <color theme="0"/>
      </top>
      <bottom style="medium">
        <color auto="1"/>
      </bottom>
      <diagonal/>
    </border>
  </borders>
  <cellStyleXfs count="27">
    <xf numFmtId="165" fontId="0" fillId="0" borderId="0"/>
    <xf numFmtId="168" fontId="6" fillId="0" borderId="0" applyFont="0" applyFill="0" applyBorder="0">
      <alignment vertical="center"/>
    </xf>
    <xf numFmtId="165" fontId="9" fillId="0" borderId="0" applyNumberFormat="0" applyFill="0" applyBorder="0">
      <alignment vertical="top"/>
    </xf>
    <xf numFmtId="165" fontId="6" fillId="0" borderId="0"/>
    <xf numFmtId="164" fontId="11" fillId="0" borderId="0" applyFont="0" applyFill="0" applyBorder="0"/>
    <xf numFmtId="165" fontId="11" fillId="0" borderId="0"/>
    <xf numFmtId="165" fontId="9" fillId="0" borderId="0" applyNumberFormat="0" applyFill="0" applyBorder="0">
      <alignment vertical="top"/>
    </xf>
    <xf numFmtId="165" fontId="24" fillId="0" borderId="0"/>
    <xf numFmtId="165" fontId="11" fillId="0" borderId="0"/>
    <xf numFmtId="165" fontId="9" fillId="0" borderId="0" applyNumberFormat="0" applyFill="0" applyBorder="0">
      <alignment vertical="top"/>
    </xf>
    <xf numFmtId="168" fontId="9" fillId="0" borderId="0" applyNumberFormat="0" applyFill="0" applyBorder="0">
      <alignment vertical="top"/>
    </xf>
    <xf numFmtId="165" fontId="6" fillId="0" borderId="0" applyFont="0" applyFill="0" applyBorder="0">
      <alignment vertical="center"/>
    </xf>
    <xf numFmtId="165" fontId="6" fillId="0" borderId="0"/>
    <xf numFmtId="165" fontId="27" fillId="0" borderId="0" applyNumberFormat="0" applyFill="0" applyBorder="0"/>
    <xf numFmtId="165" fontId="6" fillId="0" borderId="0"/>
    <xf numFmtId="164" fontId="11" fillId="0" borderId="0" applyFont="0" applyFill="0" applyBorder="0"/>
    <xf numFmtId="165" fontId="6" fillId="0" borderId="0"/>
    <xf numFmtId="165" fontId="11" fillId="0" borderId="0"/>
    <xf numFmtId="0" fontId="11" fillId="0" borderId="0"/>
    <xf numFmtId="0" fontId="51" fillId="0" borderId="0" applyNumberFormat="0" applyFill="0" applyBorder="0" applyAlignment="0" applyProtection="0">
      <alignment vertical="center"/>
    </xf>
    <xf numFmtId="164" fontId="11" fillId="0" borderId="0" applyFont="0" applyFill="0" applyBorder="0" applyAlignment="0" applyProtection="0"/>
    <xf numFmtId="9" fontId="11" fillId="0" borderId="0" applyFont="0" applyFill="0" applyBorder="0" applyAlignment="0" applyProtection="0"/>
    <xf numFmtId="168" fontId="6" fillId="0" borderId="0" applyFont="0" applyFill="0" applyBorder="0">
      <alignment vertical="center"/>
    </xf>
    <xf numFmtId="165" fontId="11" fillId="0" borderId="0"/>
    <xf numFmtId="165" fontId="6" fillId="0" borderId="0"/>
    <xf numFmtId="165" fontId="11" fillId="0" borderId="0"/>
    <xf numFmtId="165" fontId="11" fillId="0" borderId="0"/>
  </cellStyleXfs>
  <cellXfs count="517">
    <xf numFmtId="165" fontId="0" fillId="0" borderId="0" xfId="0"/>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vertical="center"/>
    </xf>
    <xf numFmtId="0" fontId="2" fillId="3" borderId="1" xfId="0" applyNumberFormat="1" applyFont="1" applyFill="1" applyBorder="1"/>
    <xf numFmtId="166" fontId="2" fillId="3" borderId="1" xfId="0" applyNumberFormat="1" applyFont="1" applyFill="1" applyBorder="1"/>
    <xf numFmtId="0" fontId="3" fillId="0" borderId="0" xfId="0" applyNumberFormat="1" applyFont="1" applyAlignment="1">
      <alignment vertical="center"/>
    </xf>
    <xf numFmtId="14" fontId="3" fillId="0" borderId="1" xfId="0" applyNumberFormat="1" applyFont="1" applyBorder="1" applyAlignment="1">
      <alignment vertical="center"/>
    </xf>
    <xf numFmtId="0" fontId="4" fillId="0" borderId="1" xfId="0" applyNumberFormat="1" applyFont="1" applyBorder="1" applyAlignment="1">
      <alignment vertical="center"/>
    </xf>
    <xf numFmtId="0" fontId="3" fillId="0" borderId="1" xfId="0" applyNumberFormat="1" applyFont="1" applyBorder="1" applyAlignment="1">
      <alignment vertical="center"/>
    </xf>
    <xf numFmtId="2" fontId="5" fillId="0" borderId="1" xfId="0" applyNumberFormat="1" applyFont="1" applyBorder="1" applyAlignment="1">
      <alignment horizontal="left" vertical="center"/>
    </xf>
    <xf numFmtId="167" fontId="7" fillId="4" borderId="1" xfId="3" applyNumberFormat="1" applyFont="1" applyFill="1" applyBorder="1" applyAlignment="1">
      <alignment horizontal="center" vertical="center"/>
    </xf>
    <xf numFmtId="167" fontId="8" fillId="4" borderId="1" xfId="3" applyNumberFormat="1" applyFont="1" applyFill="1" applyBorder="1" applyAlignment="1">
      <alignment horizontal="center" vertical="center"/>
    </xf>
    <xf numFmtId="165" fontId="10" fillId="0" borderId="1" xfId="2" applyNumberFormat="1" applyFont="1" applyBorder="1" applyAlignment="1">
      <alignment horizontal="left" vertical="center"/>
    </xf>
    <xf numFmtId="167" fontId="3" fillId="4" borderId="1" xfId="4" applyNumberFormat="1" applyFont="1" applyFill="1" applyBorder="1" applyAlignment="1">
      <alignment horizontal="center" vertical="center"/>
    </xf>
    <xf numFmtId="0" fontId="12" fillId="3" borderId="1" xfId="0" applyNumberFormat="1" applyFont="1" applyFill="1" applyBorder="1" applyAlignment="1">
      <alignment vertical="center"/>
    </xf>
    <xf numFmtId="166" fontId="12" fillId="3" borderId="1" xfId="0" applyNumberFormat="1" applyFont="1" applyFill="1" applyBorder="1" applyAlignment="1">
      <alignment horizontal="left" vertical="center"/>
    </xf>
    <xf numFmtId="0" fontId="12" fillId="0" borderId="1" xfId="0" applyNumberFormat="1" applyFont="1" applyBorder="1" applyAlignment="1">
      <alignment vertical="center"/>
    </xf>
    <xf numFmtId="167" fontId="3" fillId="0" borderId="0" xfId="0" applyNumberFormat="1" applyFont="1" applyAlignment="1">
      <alignment vertical="center"/>
    </xf>
    <xf numFmtId="165" fontId="13" fillId="0" borderId="1" xfId="2" applyNumberFormat="1" applyFont="1" applyBorder="1" applyAlignment="1">
      <alignment horizontal="left" vertical="center"/>
    </xf>
    <xf numFmtId="165" fontId="14" fillId="0" borderId="1" xfId="2" applyNumberFormat="1" applyFont="1" applyBorder="1">
      <alignment vertical="top"/>
    </xf>
    <xf numFmtId="165" fontId="15" fillId="0" borderId="1" xfId="2" applyNumberFormat="1" applyFont="1" applyBorder="1">
      <alignment vertical="top"/>
    </xf>
    <xf numFmtId="165" fontId="16" fillId="0" borderId="1" xfId="2" applyNumberFormat="1" applyFont="1" applyBorder="1" applyAlignment="1">
      <alignment horizontal="left" vertical="center"/>
    </xf>
    <xf numFmtId="165" fontId="13" fillId="4" borderId="1" xfId="2" applyNumberFormat="1" applyFont="1" applyFill="1" applyBorder="1" applyAlignment="1">
      <alignment horizontal="left" vertical="center"/>
    </xf>
    <xf numFmtId="165" fontId="13" fillId="4" borderId="1" xfId="2" applyFont="1" applyFill="1" applyBorder="1" applyAlignment="1">
      <alignment horizontal="left" vertical="center"/>
    </xf>
    <xf numFmtId="165" fontId="16" fillId="4" borderId="1" xfId="2" applyNumberFormat="1" applyFont="1" applyFill="1" applyBorder="1" applyAlignment="1">
      <alignment horizontal="left" vertical="center"/>
    </xf>
    <xf numFmtId="165" fontId="10" fillId="4" borderId="1" xfId="2" applyNumberFormat="1" applyFont="1" applyFill="1" applyBorder="1" applyAlignment="1">
      <alignment horizontal="center" vertical="center" wrapText="1"/>
    </xf>
    <xf numFmtId="165" fontId="13" fillId="0" borderId="1" xfId="2" applyFont="1" applyBorder="1" applyAlignment="1">
      <alignment horizontal="left" vertical="center"/>
    </xf>
    <xf numFmtId="2" fontId="14" fillId="4" borderId="1" xfId="2" applyNumberFormat="1" applyFont="1" applyFill="1" applyBorder="1" applyAlignment="1">
      <alignment horizontal="left" vertical="center"/>
    </xf>
    <xf numFmtId="2" fontId="15" fillId="4" borderId="1" xfId="2" applyNumberFormat="1" applyFont="1" applyFill="1" applyBorder="1" applyAlignment="1">
      <alignment horizontal="left" vertical="center"/>
    </xf>
    <xf numFmtId="165" fontId="17" fillId="0" borderId="1" xfId="2" applyNumberFormat="1" applyFont="1" applyBorder="1" applyAlignment="1">
      <alignment horizontal="left" vertical="center"/>
    </xf>
    <xf numFmtId="165" fontId="17" fillId="0" borderId="1" xfId="2" applyFont="1" applyBorder="1" applyAlignment="1">
      <alignment horizontal="left" vertical="center"/>
    </xf>
    <xf numFmtId="165" fontId="18" fillId="4" borderId="1" xfId="2" applyNumberFormat="1" applyFont="1" applyFill="1" applyBorder="1" applyAlignment="1">
      <alignment vertical="center"/>
    </xf>
    <xf numFmtId="0" fontId="20" fillId="0" borderId="0" xfId="1" applyNumberFormat="1" applyFont="1" applyAlignment="1"/>
    <xf numFmtId="0" fontId="3" fillId="0" borderId="0" xfId="0" applyNumberFormat="1" applyFont="1" applyAlignment="1">
      <alignment horizontal="left" vertical="center"/>
    </xf>
    <xf numFmtId="166" fontId="3" fillId="0" borderId="0" xfId="0" applyNumberFormat="1" applyFont="1" applyAlignment="1">
      <alignment vertical="center"/>
    </xf>
    <xf numFmtId="165" fontId="10" fillId="0" borderId="1" xfId="2" applyNumberFormat="1" applyFont="1" applyBorder="1" applyAlignment="1">
      <alignment horizontal="center" vertical="center"/>
    </xf>
    <xf numFmtId="165" fontId="21" fillId="4" borderId="1" xfId="2" applyNumberFormat="1" applyFont="1" applyFill="1" applyBorder="1" applyAlignment="1">
      <alignment horizontal="center" vertical="center" wrapText="1"/>
    </xf>
    <xf numFmtId="165" fontId="13" fillId="0" borderId="1" xfId="2" applyNumberFormat="1" applyFont="1" applyBorder="1" applyAlignment="1">
      <alignment horizontal="center" vertical="center"/>
    </xf>
    <xf numFmtId="2" fontId="5" fillId="0" borderId="0" xfId="0" applyNumberFormat="1" applyFont="1" applyAlignment="1">
      <alignment horizontal="center" vertical="center" wrapText="1"/>
    </xf>
    <xf numFmtId="165" fontId="3" fillId="0" borderId="0" xfId="0" applyFont="1"/>
    <xf numFmtId="2" fontId="23" fillId="8" borderId="2" xfId="0" applyNumberFormat="1" applyFont="1" applyFill="1" applyBorder="1" applyAlignment="1">
      <alignment horizontal="center" vertical="center" wrapText="1"/>
    </xf>
    <xf numFmtId="166" fontId="23" fillId="8" borderId="2" xfId="0" applyNumberFormat="1" applyFont="1" applyFill="1" applyBorder="1" applyAlignment="1">
      <alignment horizontal="center" vertical="center" wrapText="1"/>
    </xf>
    <xf numFmtId="3" fontId="28" fillId="8" borderId="2" xfId="0" applyNumberFormat="1" applyFont="1" applyFill="1" applyBorder="1" applyAlignment="1">
      <alignment horizontal="center" vertical="center" wrapText="1"/>
    </xf>
    <xf numFmtId="3" fontId="30" fillId="8" borderId="2" xfId="0" applyNumberFormat="1" applyFont="1" applyFill="1" applyBorder="1" applyAlignment="1">
      <alignment horizontal="center" vertical="center" wrapText="1"/>
    </xf>
    <xf numFmtId="2" fontId="22" fillId="8" borderId="2" xfId="3" applyNumberFormat="1" applyFont="1" applyFill="1" applyBorder="1" applyAlignment="1">
      <alignment horizontal="center" vertical="center" wrapText="1"/>
    </xf>
    <xf numFmtId="2" fontId="23" fillId="8" borderId="2" xfId="3" applyNumberFormat="1" applyFont="1" applyFill="1" applyBorder="1" applyAlignment="1">
      <alignment horizontal="center" vertical="center" wrapText="1"/>
    </xf>
    <xf numFmtId="2" fontId="23" fillId="0" borderId="0" xfId="0" applyNumberFormat="1" applyFont="1" applyAlignment="1">
      <alignment horizontal="center" vertical="center" wrapText="1"/>
    </xf>
    <xf numFmtId="2" fontId="23" fillId="10" borderId="1" xfId="0" applyNumberFormat="1" applyFont="1" applyFill="1" applyBorder="1" applyAlignment="1">
      <alignment horizontal="center" vertical="center" wrapText="1"/>
    </xf>
    <xf numFmtId="165" fontId="3" fillId="0" borderId="1" xfId="0" applyFont="1" applyBorder="1"/>
    <xf numFmtId="165" fontId="31" fillId="0" borderId="1" xfId="0" applyFont="1" applyBorder="1" applyAlignment="1">
      <alignment horizontal="left" vertical="center"/>
    </xf>
    <xf numFmtId="2" fontId="23"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4" borderId="1" xfId="0" applyNumberFormat="1" applyFont="1" applyFill="1" applyBorder="1" applyAlignment="1">
      <alignment horizontal="center" vertical="center" wrapText="1"/>
    </xf>
    <xf numFmtId="165" fontId="5" fillId="5" borderId="1" xfId="0" applyFont="1" applyFill="1" applyBorder="1" applyAlignment="1">
      <alignment horizontal="center" vertical="center" wrapText="1"/>
    </xf>
    <xf numFmtId="2" fontId="5" fillId="10" borderId="1" xfId="0" applyNumberFormat="1" applyFont="1" applyFill="1" applyBorder="1" applyAlignment="1">
      <alignment horizontal="center" vertical="center" wrapText="1"/>
    </xf>
    <xf numFmtId="166" fontId="3" fillId="4" borderId="1" xfId="0" applyNumberFormat="1" applyFont="1" applyFill="1" applyBorder="1" applyAlignment="1">
      <alignment horizontal="center" vertical="center" wrapText="1"/>
    </xf>
    <xf numFmtId="165" fontId="3" fillId="4" borderId="1" xfId="0" applyFont="1" applyFill="1" applyBorder="1" applyAlignment="1">
      <alignment horizontal="center" vertical="center" wrapText="1"/>
    </xf>
    <xf numFmtId="2" fontId="5" fillId="11" borderId="1" xfId="0" applyNumberFormat="1" applyFont="1" applyFill="1" applyBorder="1" applyAlignment="1">
      <alignment horizontal="center" vertical="center" wrapText="1"/>
    </xf>
    <xf numFmtId="2" fontId="32" fillId="4" borderId="1" xfId="0" applyNumberFormat="1" applyFont="1" applyFill="1" applyBorder="1" applyAlignment="1">
      <alignment horizontal="center" vertical="center" wrapText="1"/>
    </xf>
    <xf numFmtId="167" fontId="28" fillId="4" borderId="1" xfId="3" applyNumberFormat="1" applyFont="1" applyFill="1" applyBorder="1" applyAlignment="1">
      <alignment horizontal="center" vertical="center"/>
    </xf>
    <xf numFmtId="167" fontId="30" fillId="4" borderId="1" xfId="3" applyNumberFormat="1" applyFont="1" applyFill="1" applyBorder="1" applyAlignment="1">
      <alignment horizontal="center" vertical="center"/>
    </xf>
    <xf numFmtId="167" fontId="23" fillId="4" borderId="1" xfId="3" applyNumberFormat="1" applyFont="1" applyFill="1" applyBorder="1" applyAlignment="1">
      <alignment horizontal="center" vertical="center"/>
    </xf>
    <xf numFmtId="167" fontId="23" fillId="0" borderId="1" xfId="3" applyNumberFormat="1" applyFont="1" applyBorder="1" applyAlignment="1">
      <alignment horizontal="center" vertical="center" wrapText="1"/>
    </xf>
    <xf numFmtId="165" fontId="10" fillId="0" borderId="1" xfId="2" applyNumberFormat="1" applyFont="1" applyBorder="1" applyAlignment="1">
      <alignment horizontal="center" vertical="center" wrapText="1"/>
    </xf>
    <xf numFmtId="167" fontId="5" fillId="4" borderId="1" xfId="15" applyNumberFormat="1" applyFont="1" applyFill="1" applyBorder="1" applyAlignment="1">
      <alignment horizontal="center" vertical="center"/>
    </xf>
    <xf numFmtId="165" fontId="33" fillId="0" borderId="1" xfId="2" applyNumberFormat="1" applyFont="1" applyBorder="1" applyAlignment="1">
      <alignment horizontal="center" vertical="center" wrapText="1"/>
    </xf>
    <xf numFmtId="2" fontId="5" fillId="0" borderId="1" xfId="16" applyNumberFormat="1" applyFont="1" applyBorder="1" applyAlignment="1">
      <alignment horizontal="left" vertical="center" wrapText="1"/>
    </xf>
    <xf numFmtId="165" fontId="21" fillId="0" borderId="1" xfId="2" applyNumberFormat="1" applyFont="1" applyBorder="1" applyAlignment="1">
      <alignment horizontal="center" vertical="center" wrapText="1"/>
    </xf>
    <xf numFmtId="2" fontId="5" fillId="0" borderId="1" xfId="16" applyNumberFormat="1" applyFont="1" applyBorder="1" applyAlignment="1">
      <alignment horizontal="center" vertical="center" wrapText="1"/>
    </xf>
    <xf numFmtId="2" fontId="23" fillId="4" borderId="1" xfId="0" applyNumberFormat="1" applyFont="1" applyFill="1" applyBorder="1" applyAlignment="1">
      <alignment horizontal="center" vertical="center" wrapText="1"/>
    </xf>
    <xf numFmtId="165" fontId="13" fillId="0" borderId="1" xfId="2" applyNumberFormat="1" applyFont="1" applyBorder="1" applyAlignment="1">
      <alignment vertical="center"/>
    </xf>
    <xf numFmtId="165" fontId="5" fillId="12" borderId="1" xfId="0" applyFont="1" applyFill="1" applyBorder="1" applyAlignment="1">
      <alignment horizontal="center" vertical="center" wrapText="1"/>
    </xf>
    <xf numFmtId="2" fontId="5" fillId="0" borderId="1" xfId="0" applyNumberFormat="1" applyFont="1" applyBorder="1" applyAlignment="1">
      <alignment horizontal="left" vertical="center" wrapText="1"/>
    </xf>
    <xf numFmtId="165" fontId="21" fillId="0" borderId="1" xfId="2" applyNumberFormat="1" applyFont="1" applyBorder="1">
      <alignment vertical="top"/>
    </xf>
    <xf numFmtId="2" fontId="34" fillId="4" borderId="1" xfId="0" applyNumberFormat="1" applyFont="1" applyFill="1" applyBorder="1" applyAlignment="1">
      <alignment horizontal="center" vertical="center" wrapText="1"/>
    </xf>
    <xf numFmtId="2" fontId="19" fillId="4" borderId="1" xfId="0" applyNumberFormat="1" applyFont="1" applyFill="1" applyBorder="1" applyAlignment="1">
      <alignment horizontal="center" vertical="center" wrapText="1"/>
    </xf>
    <xf numFmtId="171" fontId="3" fillId="4" borderId="1" xfId="0" applyNumberFormat="1" applyFont="1" applyFill="1" applyBorder="1" applyAlignment="1">
      <alignment horizontal="center" vertical="center" wrapText="1"/>
    </xf>
    <xf numFmtId="2" fontId="16" fillId="4" borderId="1" xfId="2" applyNumberFormat="1" applyFont="1" applyFill="1" applyBorder="1" applyAlignment="1">
      <alignment horizontal="center" vertical="center"/>
    </xf>
    <xf numFmtId="2" fontId="5" fillId="0" borderId="0" xfId="16" applyNumberFormat="1" applyFont="1" applyAlignment="1">
      <alignment horizontal="center" vertical="center" wrapText="1"/>
    </xf>
    <xf numFmtId="165" fontId="31" fillId="0" borderId="0" xfId="0" applyFont="1" applyAlignment="1">
      <alignment horizontal="left" vertical="center"/>
    </xf>
    <xf numFmtId="2" fontId="23" fillId="6" borderId="0" xfId="0" applyNumberFormat="1" applyFont="1" applyFill="1" applyAlignment="1">
      <alignment horizontal="center" vertical="center" wrapText="1"/>
    </xf>
    <xf numFmtId="2" fontId="34" fillId="0" borderId="1" xfId="0" applyNumberFormat="1" applyFont="1" applyBorder="1" applyAlignment="1">
      <alignment horizontal="center" vertical="center" wrapText="1"/>
    </xf>
    <xf numFmtId="2" fontId="19" fillId="0" borderId="1" xfId="0" applyNumberFormat="1" applyFont="1" applyBorder="1" applyAlignment="1">
      <alignment horizontal="center" vertical="center" wrapText="1"/>
    </xf>
    <xf numFmtId="165" fontId="16" fillId="0" borderId="1" xfId="2" applyNumberFormat="1" applyFont="1" applyBorder="1" applyAlignment="1">
      <alignment horizontal="center" vertical="center"/>
    </xf>
    <xf numFmtId="2" fontId="23" fillId="4" borderId="0" xfId="0" applyNumberFormat="1" applyFont="1" applyFill="1" applyAlignment="1">
      <alignment horizontal="center" vertical="center" wrapText="1"/>
    </xf>
    <xf numFmtId="167" fontId="5" fillId="0" borderId="0" xfId="1" applyNumberFormat="1" applyFont="1" applyAlignment="1"/>
    <xf numFmtId="167" fontId="35" fillId="0" borderId="1" xfId="1" applyNumberFormat="1" applyFont="1" applyFill="1" applyBorder="1" applyAlignment="1"/>
    <xf numFmtId="2" fontId="13" fillId="0" borderId="1" xfId="2" applyNumberFormat="1" applyFont="1" applyBorder="1" applyAlignment="1">
      <alignment horizontal="center" vertical="center"/>
    </xf>
    <xf numFmtId="165" fontId="22" fillId="4" borderId="1" xfId="3" quotePrefix="1" applyFont="1" applyFill="1" applyBorder="1" applyAlignment="1">
      <alignment horizontal="center" vertical="center"/>
    </xf>
    <xf numFmtId="165" fontId="5" fillId="4" borderId="6" xfId="3" applyFont="1" applyFill="1" applyBorder="1" applyAlignment="1">
      <alignment horizontal="left" vertical="center"/>
    </xf>
    <xf numFmtId="165" fontId="5" fillId="4" borderId="7" xfId="3" applyFont="1" applyFill="1" applyBorder="1" applyAlignment="1">
      <alignment horizontal="left" vertical="center"/>
    </xf>
    <xf numFmtId="165" fontId="5" fillId="4" borderId="7" xfId="3" applyFont="1" applyFill="1" applyBorder="1" applyAlignment="1">
      <alignment vertical="center"/>
    </xf>
    <xf numFmtId="166" fontId="5" fillId="4" borderId="7" xfId="3" applyNumberFormat="1" applyFont="1" applyFill="1" applyBorder="1" applyAlignment="1">
      <alignment vertical="center"/>
    </xf>
    <xf numFmtId="165" fontId="5" fillId="4" borderId="7" xfId="3" applyFont="1" applyFill="1" applyBorder="1" applyAlignment="1">
      <alignment vertical="center" wrapText="1"/>
    </xf>
    <xf numFmtId="3" fontId="5" fillId="4" borderId="7" xfId="0" applyNumberFormat="1" applyFont="1" applyFill="1" applyBorder="1" applyAlignment="1">
      <alignment horizontal="center" vertical="center" wrapText="1"/>
    </xf>
    <xf numFmtId="2" fontId="5" fillId="4" borderId="7" xfId="0" applyNumberFormat="1" applyFont="1" applyFill="1" applyBorder="1" applyAlignment="1">
      <alignment horizontal="center" vertical="center" wrapText="1"/>
    </xf>
    <xf numFmtId="2" fontId="5" fillId="4" borderId="8" xfId="0" applyNumberFormat="1" applyFont="1" applyFill="1" applyBorder="1" applyAlignment="1">
      <alignment horizontal="center" vertical="center" wrapText="1"/>
    </xf>
    <xf numFmtId="165" fontId="22" fillId="4" borderId="1" xfId="3" applyFont="1" applyFill="1" applyBorder="1" applyAlignment="1">
      <alignment horizontal="center" vertical="center"/>
    </xf>
    <xf numFmtId="166" fontId="5" fillId="4" borderId="7" xfId="3" applyNumberFormat="1" applyFont="1" applyFill="1" applyBorder="1" applyAlignment="1">
      <alignment horizontal="left" vertical="center"/>
    </xf>
    <xf numFmtId="165" fontId="5" fillId="4" borderId="7" xfId="3" applyFont="1" applyFill="1" applyBorder="1" applyAlignment="1">
      <alignment horizontal="left" vertical="center" wrapText="1"/>
    </xf>
    <xf numFmtId="166" fontId="5" fillId="4" borderId="7" xfId="3" applyNumberFormat="1" applyFont="1" applyFill="1" applyBorder="1" applyAlignment="1">
      <alignment horizontal="center" vertical="center"/>
    </xf>
    <xf numFmtId="165" fontId="5" fillId="4" borderId="7" xfId="3" applyFont="1" applyFill="1" applyBorder="1" applyAlignment="1">
      <alignment horizontal="center" vertical="center"/>
    </xf>
    <xf numFmtId="165" fontId="5" fillId="4" borderId="7" xfId="3" applyFont="1" applyFill="1" applyBorder="1" applyAlignment="1">
      <alignment horizontal="center" vertical="center" wrapText="1"/>
    </xf>
    <xf numFmtId="166" fontId="5"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165" fontId="23" fillId="0" borderId="6" xfId="3" applyFont="1" applyBorder="1" applyAlignment="1">
      <alignment horizontal="center" vertical="center"/>
    </xf>
    <xf numFmtId="165" fontId="5" fillId="0" borderId="6" xfId="3" applyFont="1" applyBorder="1" applyAlignment="1">
      <alignment horizontal="center" vertical="center"/>
    </xf>
    <xf numFmtId="2" fontId="10" fillId="4" borderId="1" xfId="2" applyNumberFormat="1" applyFont="1" applyFill="1" applyBorder="1" applyAlignment="1">
      <alignment horizontal="center" vertical="center" wrapText="1"/>
    </xf>
    <xf numFmtId="165" fontId="5" fillId="4" borderId="1" xfId="3" applyFont="1" applyFill="1" applyBorder="1" applyAlignment="1">
      <alignment horizontal="center" vertical="center" wrapText="1"/>
    </xf>
    <xf numFmtId="2" fontId="21" fillId="4" borderId="1" xfId="2" applyNumberFormat="1" applyFont="1" applyFill="1" applyBorder="1" applyAlignment="1">
      <alignment horizontal="center" vertical="center" wrapText="1"/>
    </xf>
    <xf numFmtId="165" fontId="23" fillId="4" borderId="1" xfId="3" applyFont="1" applyFill="1" applyBorder="1" applyAlignment="1">
      <alignment horizontal="center" vertical="center"/>
    </xf>
    <xf numFmtId="2" fontId="5" fillId="12" borderId="1" xfId="0" applyNumberFormat="1" applyFont="1" applyFill="1" applyBorder="1" applyAlignment="1">
      <alignment horizontal="center" vertical="center" wrapText="1"/>
    </xf>
    <xf numFmtId="2" fontId="10" fillId="4" borderId="1" xfId="2" applyNumberFormat="1" applyFont="1" applyFill="1" applyBorder="1" applyAlignment="1">
      <alignment horizontal="center" vertical="center"/>
    </xf>
    <xf numFmtId="165" fontId="5" fillId="0" borderId="1" xfId="3" applyFont="1" applyBorder="1" applyAlignment="1">
      <alignment horizontal="center" vertical="center" wrapText="1"/>
    </xf>
    <xf numFmtId="2" fontId="21" fillId="4" borderId="1" xfId="2" applyNumberFormat="1" applyFont="1" applyFill="1" applyBorder="1" applyAlignment="1">
      <alignment horizontal="center" vertical="center"/>
    </xf>
    <xf numFmtId="165" fontId="5" fillId="14" borderId="1" xfId="0" applyFont="1" applyFill="1" applyBorder="1" applyAlignment="1">
      <alignment horizontal="center" vertical="center" wrapText="1"/>
    </xf>
    <xf numFmtId="165" fontId="23" fillId="4" borderId="1" xfId="17" applyFont="1" applyFill="1" applyBorder="1" applyAlignment="1">
      <alignment horizontal="center" vertical="center" wrapText="1"/>
    </xf>
    <xf numFmtId="165" fontId="5" fillId="4" borderId="1" xfId="17" applyFont="1" applyFill="1" applyBorder="1" applyAlignment="1">
      <alignment horizontal="center" vertical="center" wrapText="1"/>
    </xf>
    <xf numFmtId="165" fontId="23" fillId="0" borderId="1" xfId="0" applyFont="1" applyBorder="1" applyAlignment="1">
      <alignment horizontal="center" vertical="center" wrapText="1"/>
    </xf>
    <xf numFmtId="165" fontId="5" fillId="0" borderId="1" xfId="0" applyFont="1" applyBorder="1" applyAlignment="1">
      <alignment horizontal="center" vertical="center"/>
    </xf>
    <xf numFmtId="165" fontId="23" fillId="4" borderId="1" xfId="0" applyFont="1" applyFill="1" applyBorder="1" applyAlignment="1">
      <alignment horizontal="center" vertical="center" wrapText="1"/>
    </xf>
    <xf numFmtId="165" fontId="5" fillId="4" borderId="1" xfId="0" applyFont="1" applyFill="1" applyBorder="1" applyAlignment="1">
      <alignment horizontal="center" vertical="center"/>
    </xf>
    <xf numFmtId="2" fontId="32" fillId="0" borderId="1" xfId="0" applyNumberFormat="1" applyFont="1" applyBorder="1" applyAlignment="1">
      <alignment horizontal="left" vertical="center" wrapText="1"/>
    </xf>
    <xf numFmtId="165" fontId="5" fillId="15" borderId="1" xfId="0" applyFont="1" applyFill="1" applyBorder="1" applyAlignment="1">
      <alignment horizontal="center" vertical="center" wrapText="1"/>
    </xf>
    <xf numFmtId="2" fontId="13" fillId="4" borderId="1" xfId="2" applyNumberFormat="1" applyFont="1" applyFill="1" applyBorder="1" applyAlignment="1">
      <alignment vertical="center"/>
    </xf>
    <xf numFmtId="165" fontId="23" fillId="0" borderId="1" xfId="3" applyFont="1" applyBorder="1" applyAlignment="1">
      <alignment horizontal="center" vertical="center" wrapText="1"/>
    </xf>
    <xf numFmtId="165" fontId="5" fillId="0" borderId="1" xfId="0" applyFont="1" applyBorder="1" applyAlignment="1">
      <alignment horizontal="center" vertical="center" wrapText="1"/>
    </xf>
    <xf numFmtId="165" fontId="23" fillId="4" borderId="1" xfId="3" applyFont="1" applyFill="1" applyBorder="1" applyAlignment="1">
      <alignment horizontal="center" vertical="center" wrapText="1"/>
    </xf>
    <xf numFmtId="2" fontId="32" fillId="4" borderId="1" xfId="0" applyNumberFormat="1" applyFont="1" applyFill="1" applyBorder="1" applyAlignment="1">
      <alignment horizontal="left" vertical="center" wrapText="1"/>
    </xf>
    <xf numFmtId="2" fontId="5" fillId="6" borderId="0" xfId="0" applyNumberFormat="1" applyFont="1" applyFill="1" applyAlignment="1">
      <alignment horizontal="center" vertical="center" wrapText="1"/>
    </xf>
    <xf numFmtId="165" fontId="23" fillId="4" borderId="6" xfId="3" applyFont="1" applyFill="1" applyBorder="1" applyAlignment="1">
      <alignment horizontal="center" vertical="center" wrapText="1"/>
    </xf>
    <xf numFmtId="165" fontId="5" fillId="4" borderId="11" xfId="3" applyFont="1" applyFill="1" applyBorder="1" applyAlignment="1">
      <alignment horizontal="center" vertical="center" wrapText="1"/>
    </xf>
    <xf numFmtId="165" fontId="5" fillId="4" borderId="1" xfId="3" applyFont="1" applyFill="1" applyBorder="1" applyAlignment="1">
      <alignment horizontal="center" vertical="center"/>
    </xf>
    <xf numFmtId="2" fontId="5" fillId="6" borderId="1" xfId="0" applyNumberFormat="1" applyFont="1" applyFill="1" applyBorder="1" applyAlignment="1">
      <alignment horizontal="center" vertical="center" wrapText="1"/>
    </xf>
    <xf numFmtId="2" fontId="23" fillId="13" borderId="12" xfId="0" applyNumberFormat="1" applyFont="1" applyFill="1" applyBorder="1" applyAlignment="1">
      <alignment horizontal="left" vertical="center" wrapText="1"/>
    </xf>
    <xf numFmtId="2" fontId="23" fillId="13" borderId="13" xfId="0" applyNumberFormat="1" applyFont="1" applyFill="1" applyBorder="1" applyAlignment="1">
      <alignment horizontal="left" vertical="center" wrapText="1"/>
    </xf>
    <xf numFmtId="2" fontId="23" fillId="13" borderId="14" xfId="0" applyNumberFormat="1" applyFont="1" applyFill="1" applyBorder="1" applyAlignment="1">
      <alignment horizontal="left" vertical="center" wrapText="1"/>
    </xf>
    <xf numFmtId="165" fontId="23" fillId="4" borderId="1" xfId="3" quotePrefix="1" applyFont="1" applyFill="1" applyBorder="1" applyAlignment="1">
      <alignment horizontal="center" vertical="center"/>
    </xf>
    <xf numFmtId="2" fontId="23" fillId="16" borderId="1" xfId="0" applyNumberFormat="1" applyFont="1" applyFill="1" applyBorder="1" applyAlignment="1">
      <alignment horizontal="center" vertical="center" wrapText="1"/>
    </xf>
    <xf numFmtId="165" fontId="13" fillId="4" borderId="1" xfId="2" applyNumberFormat="1" applyFont="1" applyFill="1" applyBorder="1" applyAlignment="1">
      <alignment horizontal="center" vertical="center"/>
    </xf>
    <xf numFmtId="165" fontId="5" fillId="0" borderId="0" xfId="0" applyFont="1"/>
    <xf numFmtId="165" fontId="13" fillId="4" borderId="1" xfId="2" applyFont="1" applyFill="1" applyBorder="1" applyAlignment="1">
      <alignment horizontal="center" vertical="center"/>
    </xf>
    <xf numFmtId="165" fontId="3" fillId="6" borderId="1" xfId="0" applyFont="1" applyFill="1" applyBorder="1" applyAlignment="1">
      <alignment vertical="center"/>
    </xf>
    <xf numFmtId="165" fontId="22" fillId="4" borderId="1" xfId="3" applyFont="1" applyFill="1" applyBorder="1" applyAlignment="1">
      <alignment horizontal="center" vertical="center" wrapText="1"/>
    </xf>
    <xf numFmtId="165" fontId="5" fillId="17" borderId="1" xfId="0" applyFont="1" applyFill="1" applyBorder="1" applyAlignment="1">
      <alignment horizontal="center" vertical="center" wrapText="1"/>
    </xf>
    <xf numFmtId="165" fontId="34" fillId="4" borderId="1" xfId="3" applyFont="1" applyFill="1" applyBorder="1" applyAlignment="1">
      <alignment horizontal="center" vertical="center" wrapText="1"/>
    </xf>
    <xf numFmtId="165" fontId="19" fillId="4" borderId="1" xfId="3" applyFont="1" applyFill="1" applyBorder="1" applyAlignment="1">
      <alignment horizontal="center" vertical="center" wrapText="1"/>
    </xf>
    <xf numFmtId="165" fontId="16" fillId="4" borderId="1" xfId="2" applyNumberFormat="1" applyFont="1" applyFill="1" applyBorder="1" applyAlignment="1">
      <alignment horizontal="center" vertical="center"/>
    </xf>
    <xf numFmtId="2" fontId="32" fillId="4" borderId="1" xfId="0" applyNumberFormat="1" applyFont="1" applyFill="1" applyBorder="1" applyAlignment="1">
      <alignment horizontal="center" wrapText="1"/>
    </xf>
    <xf numFmtId="165" fontId="5" fillId="18" borderId="1" xfId="0" applyFont="1" applyFill="1" applyBorder="1" applyAlignment="1">
      <alignment horizontal="center" vertical="center" wrapText="1"/>
    </xf>
    <xf numFmtId="165" fontId="34" fillId="0" borderId="8" xfId="3" applyFont="1" applyBorder="1" applyAlignment="1">
      <alignment horizontal="center" vertical="center" wrapText="1"/>
    </xf>
    <xf numFmtId="165" fontId="19" fillId="0" borderId="1" xfId="3" applyFont="1" applyBorder="1" applyAlignment="1">
      <alignment horizontal="center" vertical="center" wrapText="1"/>
    </xf>
    <xf numFmtId="165" fontId="13" fillId="0" borderId="1" xfId="2" applyFont="1" applyBorder="1" applyAlignment="1">
      <alignment horizontal="center" vertical="center"/>
    </xf>
    <xf numFmtId="2" fontId="5" fillId="4" borderId="0" xfId="0" applyNumberFormat="1" applyFont="1" applyFill="1" applyAlignment="1">
      <alignment horizontal="center" vertical="center" wrapText="1"/>
    </xf>
    <xf numFmtId="165" fontId="34" fillId="0" borderId="1" xfId="3" applyFont="1" applyBorder="1" applyAlignment="1">
      <alignment horizontal="center" vertical="center" wrapText="1"/>
    </xf>
    <xf numFmtId="2" fontId="32" fillId="0" borderId="1" xfId="0" applyNumberFormat="1" applyFont="1" applyBorder="1" applyAlignment="1">
      <alignment horizontal="center" vertical="center" wrapText="1"/>
    </xf>
    <xf numFmtId="167" fontId="5" fillId="0" borderId="1" xfId="15" applyNumberFormat="1" applyFont="1" applyBorder="1" applyAlignment="1">
      <alignment horizontal="center" vertical="center"/>
    </xf>
    <xf numFmtId="2" fontId="14" fillId="4" borderId="1" xfId="2" applyNumberFormat="1" applyFont="1" applyFill="1" applyBorder="1" applyAlignment="1">
      <alignment horizontal="center" vertical="center"/>
    </xf>
    <xf numFmtId="167" fontId="19" fillId="0" borderId="1" xfId="15" applyNumberFormat="1" applyFont="1" applyBorder="1" applyAlignment="1">
      <alignment horizontal="center" vertical="center" wrapText="1"/>
    </xf>
    <xf numFmtId="2" fontId="23" fillId="5" borderId="1" xfId="0" applyNumberFormat="1" applyFont="1" applyFill="1" applyBorder="1" applyAlignment="1">
      <alignment horizontal="center" vertical="center" wrapText="1"/>
    </xf>
    <xf numFmtId="2" fontId="23" fillId="4" borderId="1" xfId="0" applyNumberFormat="1" applyFont="1" applyFill="1" applyBorder="1" applyAlignment="1">
      <alignment vertical="center"/>
    </xf>
    <xf numFmtId="2" fontId="15" fillId="4" borderId="1" xfId="2" applyNumberFormat="1" applyFont="1" applyFill="1" applyBorder="1" applyAlignment="1">
      <alignment horizontal="center" vertical="center"/>
    </xf>
    <xf numFmtId="167" fontId="19" fillId="4" borderId="1" xfId="15" applyNumberFormat="1" applyFont="1" applyFill="1" applyBorder="1" applyAlignment="1">
      <alignment horizontal="center" vertical="center" wrapText="1"/>
    </xf>
    <xf numFmtId="165" fontId="3" fillId="4" borderId="0" xfId="0" applyFont="1" applyFill="1"/>
    <xf numFmtId="167" fontId="23" fillId="4" borderId="1" xfId="3" applyNumberFormat="1" applyFont="1" applyFill="1" applyBorder="1" applyAlignment="1">
      <alignment vertical="center" wrapText="1"/>
    </xf>
    <xf numFmtId="165" fontId="10" fillId="0" borderId="1" xfId="2" applyNumberFormat="1" applyFont="1" applyBorder="1" applyAlignment="1">
      <alignment vertical="center"/>
    </xf>
    <xf numFmtId="165" fontId="17" fillId="0" borderId="1" xfId="2" applyNumberFormat="1" applyFont="1" applyBorder="1" applyAlignment="1">
      <alignment horizontal="center" vertical="center"/>
    </xf>
    <xf numFmtId="165" fontId="3" fillId="0" borderId="0" xfId="0" applyFont="1" applyAlignment="1">
      <alignment horizontal="center" vertical="center"/>
    </xf>
    <xf numFmtId="2" fontId="5" fillId="11" borderId="7" xfId="0" applyNumberFormat="1" applyFont="1" applyFill="1" applyBorder="1" applyAlignment="1">
      <alignment horizontal="center" vertical="center" wrapText="1"/>
    </xf>
    <xf numFmtId="2" fontId="19" fillId="0" borderId="1" xfId="0" applyNumberFormat="1" applyFont="1" applyBorder="1" applyAlignment="1">
      <alignment horizontal="center" vertical="top" wrapText="1"/>
    </xf>
    <xf numFmtId="165" fontId="37" fillId="0" borderId="0" xfId="0" applyFont="1"/>
    <xf numFmtId="2" fontId="38" fillId="4" borderId="0" xfId="0" applyNumberFormat="1" applyFont="1" applyFill="1" applyAlignment="1">
      <alignment horizontal="center" vertical="center" wrapText="1"/>
    </xf>
    <xf numFmtId="2" fontId="38" fillId="8" borderId="4" xfId="0" applyNumberFormat="1" applyFont="1" applyFill="1" applyBorder="1" applyAlignment="1">
      <alignment horizontal="center" vertical="center" wrapText="1"/>
    </xf>
    <xf numFmtId="3" fontId="40" fillId="8" borderId="4" xfId="0" applyNumberFormat="1" applyFont="1" applyFill="1" applyBorder="1" applyAlignment="1">
      <alignment horizontal="center" vertical="center" wrapText="1"/>
    </xf>
    <xf numFmtId="3" fontId="41" fillId="8" borderId="4" xfId="0" applyNumberFormat="1" applyFont="1" applyFill="1" applyBorder="1" applyAlignment="1">
      <alignment horizontal="center" vertical="center" wrapText="1"/>
    </xf>
    <xf numFmtId="2" fontId="42" fillId="8" borderId="4" xfId="3" applyNumberFormat="1" applyFont="1" applyFill="1" applyBorder="1" applyAlignment="1">
      <alignment horizontal="center" vertical="center" wrapText="1"/>
    </xf>
    <xf numFmtId="2" fontId="38" fillId="8" borderId="4" xfId="3" applyNumberFormat="1" applyFont="1" applyFill="1" applyBorder="1" applyAlignment="1">
      <alignment horizontal="center" vertical="center" wrapText="1"/>
    </xf>
    <xf numFmtId="2" fontId="38" fillId="10" borderId="1" xfId="0" applyNumberFormat="1" applyFont="1" applyFill="1" applyBorder="1" applyAlignment="1">
      <alignment horizontal="center" vertical="center" wrapText="1"/>
    </xf>
    <xf numFmtId="165" fontId="42" fillId="4" borderId="1" xfId="3" applyFont="1" applyFill="1" applyBorder="1" applyAlignment="1">
      <alignment horizontal="center" vertical="center" wrapText="1"/>
    </xf>
    <xf numFmtId="165" fontId="43" fillId="4" borderId="1" xfId="3" applyFont="1" applyFill="1" applyBorder="1" applyAlignment="1">
      <alignment horizontal="center" vertical="center" wrapText="1"/>
    </xf>
    <xf numFmtId="165" fontId="37" fillId="0" borderId="1" xfId="0" applyFont="1" applyBorder="1"/>
    <xf numFmtId="165" fontId="43" fillId="5" borderId="1" xfId="0" applyFont="1" applyFill="1" applyBorder="1" applyAlignment="1">
      <alignment horizontal="center" vertical="center" wrapText="1"/>
    </xf>
    <xf numFmtId="2" fontId="43" fillId="4" borderId="1" xfId="0" applyNumberFormat="1" applyFont="1" applyFill="1" applyBorder="1" applyAlignment="1">
      <alignment horizontal="center" vertical="center" wrapText="1"/>
    </xf>
    <xf numFmtId="2" fontId="43" fillId="10" borderId="1" xfId="0" applyNumberFormat="1" applyFont="1" applyFill="1" applyBorder="1" applyAlignment="1">
      <alignment horizontal="center" vertical="center" wrapText="1"/>
    </xf>
    <xf numFmtId="2" fontId="37" fillId="4" borderId="1" xfId="0" applyNumberFormat="1" applyFont="1" applyFill="1" applyBorder="1" applyAlignment="1">
      <alignment horizontal="center" vertical="center" wrapText="1"/>
    </xf>
    <xf numFmtId="165" fontId="37" fillId="4" borderId="1" xfId="0" applyFont="1" applyFill="1" applyBorder="1" applyAlignment="1">
      <alignment horizontal="center" vertical="center" wrapText="1"/>
    </xf>
    <xf numFmtId="2" fontId="43" fillId="11" borderId="1" xfId="0" applyNumberFormat="1" applyFont="1" applyFill="1" applyBorder="1" applyAlignment="1">
      <alignment horizontal="center" vertical="center" wrapText="1"/>
    </xf>
    <xf numFmtId="2" fontId="43" fillId="0" borderId="1" xfId="0" applyNumberFormat="1" applyFont="1" applyBorder="1" applyAlignment="1">
      <alignment horizontal="center" vertical="center" wrapText="1"/>
    </xf>
    <xf numFmtId="167" fontId="40" fillId="4" borderId="1" xfId="3" applyNumberFormat="1" applyFont="1" applyFill="1" applyBorder="1" applyAlignment="1">
      <alignment horizontal="center" vertical="center"/>
    </xf>
    <xf numFmtId="167" fontId="41" fillId="4" borderId="1" xfId="3" applyNumberFormat="1" applyFont="1" applyFill="1" applyBorder="1" applyAlignment="1">
      <alignment horizontal="center" vertical="center"/>
    </xf>
    <xf numFmtId="165" fontId="18" fillId="4" borderId="1" xfId="2" applyFont="1" applyFill="1" applyBorder="1" applyAlignment="1">
      <alignment vertical="center"/>
    </xf>
    <xf numFmtId="167" fontId="43" fillId="4" borderId="1" xfId="15" applyNumberFormat="1" applyFont="1" applyFill="1" applyBorder="1" applyAlignment="1">
      <alignment horizontal="center" vertical="center"/>
    </xf>
    <xf numFmtId="165" fontId="43" fillId="12" borderId="1" xfId="0" applyFont="1" applyFill="1" applyBorder="1" applyAlignment="1">
      <alignment horizontal="center" vertical="center" wrapText="1"/>
    </xf>
    <xf numFmtId="165" fontId="42" fillId="4" borderId="2" xfId="3" applyFont="1" applyFill="1" applyBorder="1" applyAlignment="1">
      <alignment horizontal="center" vertical="center" wrapText="1"/>
    </xf>
    <xf numFmtId="165" fontId="43" fillId="4" borderId="2" xfId="3" applyFont="1" applyFill="1" applyBorder="1" applyAlignment="1">
      <alignment horizontal="center" vertical="center" wrapText="1"/>
    </xf>
    <xf numFmtId="165" fontId="37" fillId="0" borderId="2" xfId="0" applyFont="1" applyBorder="1"/>
    <xf numFmtId="165" fontId="43" fillId="12" borderId="2" xfId="0" applyFont="1" applyFill="1" applyBorder="1" applyAlignment="1">
      <alignment horizontal="center" vertical="center" wrapText="1"/>
    </xf>
    <xf numFmtId="2" fontId="43" fillId="4" borderId="2" xfId="0" applyNumberFormat="1" applyFont="1" applyFill="1" applyBorder="1" applyAlignment="1">
      <alignment horizontal="center" vertical="center" wrapText="1"/>
    </xf>
    <xf numFmtId="2" fontId="43" fillId="10" borderId="2" xfId="0" applyNumberFormat="1" applyFont="1" applyFill="1" applyBorder="1" applyAlignment="1">
      <alignment horizontal="center" vertical="center" wrapText="1"/>
    </xf>
    <xf numFmtId="2" fontId="37" fillId="4" borderId="2" xfId="0" applyNumberFormat="1" applyFont="1" applyFill="1" applyBorder="1" applyAlignment="1">
      <alignment horizontal="center" vertical="center" wrapText="1"/>
    </xf>
    <xf numFmtId="165" fontId="37" fillId="4" borderId="2" xfId="0" applyFont="1" applyFill="1" applyBorder="1" applyAlignment="1">
      <alignment horizontal="center" vertical="center" wrapText="1"/>
    </xf>
    <xf numFmtId="2" fontId="43" fillId="11" borderId="2" xfId="0" applyNumberFormat="1" applyFont="1" applyFill="1" applyBorder="1" applyAlignment="1">
      <alignment horizontal="center" vertical="center" wrapText="1"/>
    </xf>
    <xf numFmtId="2" fontId="43" fillId="0" borderId="2" xfId="0" applyNumberFormat="1" applyFont="1" applyBorder="1" applyAlignment="1">
      <alignment horizontal="center" vertical="center" wrapText="1"/>
    </xf>
    <xf numFmtId="165" fontId="44" fillId="4" borderId="2" xfId="2" applyFont="1" applyFill="1" applyBorder="1" applyAlignment="1">
      <alignment vertical="center"/>
    </xf>
    <xf numFmtId="167" fontId="43" fillId="4" borderId="2" xfId="15" applyNumberFormat="1" applyFont="1" applyFill="1" applyBorder="1" applyAlignment="1">
      <alignment horizontal="center" vertical="center"/>
    </xf>
    <xf numFmtId="2" fontId="38" fillId="10" borderId="8" xfId="0" applyNumberFormat="1" applyFont="1" applyFill="1" applyBorder="1" applyAlignment="1">
      <alignment horizontal="center" vertical="center" wrapText="1"/>
    </xf>
    <xf numFmtId="165" fontId="42" fillId="4" borderId="3" xfId="3" applyFont="1" applyFill="1" applyBorder="1" applyAlignment="1">
      <alignment horizontal="center" vertical="center" wrapText="1"/>
    </xf>
    <xf numFmtId="165" fontId="43" fillId="4" borderId="3" xfId="3" applyFont="1" applyFill="1" applyBorder="1" applyAlignment="1">
      <alignment horizontal="center" vertical="center" wrapText="1"/>
    </xf>
    <xf numFmtId="165" fontId="37" fillId="0" borderId="3" xfId="0" applyFont="1" applyBorder="1"/>
    <xf numFmtId="165" fontId="43" fillId="5" borderId="3" xfId="0" applyFont="1" applyFill="1" applyBorder="1" applyAlignment="1">
      <alignment horizontal="center" vertical="center" wrapText="1"/>
    </xf>
    <xf numFmtId="2" fontId="43" fillId="4" borderId="3" xfId="0" applyNumberFormat="1" applyFont="1" applyFill="1" applyBorder="1" applyAlignment="1">
      <alignment horizontal="center" vertical="center" wrapText="1"/>
    </xf>
    <xf numFmtId="2" fontId="43" fillId="10" borderId="3" xfId="0" applyNumberFormat="1" applyFont="1" applyFill="1" applyBorder="1" applyAlignment="1">
      <alignment horizontal="center" vertical="center" wrapText="1"/>
    </xf>
    <xf numFmtId="2" fontId="37" fillId="4" borderId="3" xfId="0" applyNumberFormat="1" applyFont="1" applyFill="1" applyBorder="1" applyAlignment="1">
      <alignment horizontal="center" vertical="center" wrapText="1"/>
    </xf>
    <xf numFmtId="165" fontId="37" fillId="4" borderId="3" xfId="0" applyFont="1" applyFill="1" applyBorder="1" applyAlignment="1">
      <alignment horizontal="center" vertical="center" wrapText="1"/>
    </xf>
    <xf numFmtId="2" fontId="43" fillId="11" borderId="3" xfId="0" applyNumberFormat="1" applyFont="1" applyFill="1" applyBorder="1" applyAlignment="1">
      <alignment horizontal="center" vertical="center" wrapText="1"/>
    </xf>
    <xf numFmtId="2" fontId="43" fillId="0" borderId="3" xfId="0" applyNumberFormat="1" applyFont="1" applyBorder="1" applyAlignment="1">
      <alignment horizontal="center" vertical="center" wrapText="1"/>
    </xf>
    <xf numFmtId="165" fontId="18" fillId="4" borderId="3" xfId="2" applyFont="1" applyFill="1" applyBorder="1" applyAlignment="1">
      <alignment vertical="center"/>
    </xf>
    <xf numFmtId="167" fontId="43" fillId="4" borderId="3" xfId="15" applyNumberFormat="1" applyFont="1" applyFill="1" applyBorder="1" applyAlignment="1">
      <alignment horizontal="center" vertical="center"/>
    </xf>
    <xf numFmtId="165" fontId="44" fillId="4" borderId="1" xfId="2" applyFont="1" applyFill="1" applyBorder="1" applyAlignment="1">
      <alignment vertical="center"/>
    </xf>
    <xf numFmtId="166" fontId="37" fillId="4" borderId="1" xfId="0" applyNumberFormat="1" applyFont="1" applyFill="1" applyBorder="1" applyAlignment="1">
      <alignment horizontal="center" vertical="center" wrapText="1"/>
    </xf>
    <xf numFmtId="165" fontId="43" fillId="0" borderId="0" xfId="0" applyFont="1"/>
    <xf numFmtId="0" fontId="45" fillId="19" borderId="18" xfId="18" applyFont="1" applyFill="1" applyBorder="1" applyAlignment="1">
      <alignment horizontal="center" vertical="center"/>
    </xf>
    <xf numFmtId="0" fontId="45" fillId="19" borderId="19" xfId="18" applyFont="1" applyFill="1" applyBorder="1" applyAlignment="1">
      <alignment horizontal="center" vertical="center"/>
    </xf>
    <xf numFmtId="0" fontId="45" fillId="19" borderId="20" xfId="18" applyFont="1" applyFill="1" applyBorder="1" applyAlignment="1">
      <alignment horizontal="center" vertical="center"/>
    </xf>
    <xf numFmtId="0" fontId="45" fillId="19" borderId="1" xfId="18" applyFont="1" applyFill="1" applyBorder="1" applyAlignment="1">
      <alignment horizontal="center" vertical="center"/>
    </xf>
    <xf numFmtId="0" fontId="45" fillId="19" borderId="21" xfId="18" applyFont="1" applyFill="1" applyBorder="1" applyAlignment="1">
      <alignment horizontal="center" vertical="center"/>
    </xf>
    <xf numFmtId="0" fontId="46" fillId="19" borderId="2" xfId="18" applyFont="1" applyFill="1" applyBorder="1" applyAlignment="1">
      <alignment horizontal="center" vertical="center"/>
    </xf>
    <xf numFmtId="0" fontId="47" fillId="19" borderId="2" xfId="18" applyFont="1" applyFill="1" applyBorder="1" applyAlignment="1">
      <alignment horizontal="center" vertical="center"/>
    </xf>
    <xf numFmtId="0" fontId="48" fillId="0" borderId="0" xfId="18" applyFont="1"/>
    <xf numFmtId="0" fontId="49" fillId="0" borderId="1" xfId="18" applyFont="1" applyBorder="1"/>
    <xf numFmtId="0" fontId="48" fillId="0" borderId="1" xfId="0" applyNumberFormat="1" applyFont="1" applyBorder="1" applyAlignment="1">
      <alignment horizontal="left" vertical="center"/>
    </xf>
    <xf numFmtId="0" fontId="50" fillId="0" borderId="1" xfId="18" applyFont="1" applyBorder="1" applyAlignment="1">
      <alignment vertical="center"/>
    </xf>
    <xf numFmtId="0" fontId="50" fillId="0" borderId="1" xfId="18" applyFont="1" applyBorder="1" applyAlignment="1">
      <alignment vertical="center" wrapText="1"/>
    </xf>
    <xf numFmtId="0" fontId="52" fillId="0" borderId="0" xfId="19" applyFont="1" applyAlignment="1">
      <alignment horizontal="center" vertical="center"/>
    </xf>
    <xf numFmtId="3" fontId="49" fillId="0" borderId="1" xfId="20" applyNumberFormat="1" applyFont="1" applyFill="1" applyBorder="1" applyAlignment="1">
      <alignment vertical="center"/>
    </xf>
    <xf numFmtId="0" fontId="48" fillId="0" borderId="1" xfId="18" applyFont="1" applyBorder="1" applyAlignment="1">
      <alignment vertical="center"/>
    </xf>
    <xf numFmtId="0" fontId="52" fillId="0" borderId="1" xfId="19" applyFont="1" applyBorder="1" applyAlignment="1">
      <alignment horizontal="center" vertical="center"/>
    </xf>
    <xf numFmtId="3" fontId="49" fillId="0" borderId="1" xfId="20" applyNumberFormat="1" applyFont="1" applyBorder="1" applyAlignment="1">
      <alignment vertical="center"/>
    </xf>
    <xf numFmtId="0" fontId="49" fillId="0" borderId="1" xfId="18" applyFont="1" applyBorder="1" applyAlignment="1">
      <alignment vertical="center"/>
    </xf>
    <xf numFmtId="0" fontId="49" fillId="0" borderId="0" xfId="18" applyFont="1"/>
    <xf numFmtId="0" fontId="53" fillId="0" borderId="1" xfId="18" applyFont="1" applyBorder="1"/>
    <xf numFmtId="0" fontId="49" fillId="0" borderId="1" xfId="18" applyFont="1" applyBorder="1" applyAlignment="1">
      <alignment vertical="center" wrapText="1"/>
    </xf>
    <xf numFmtId="0" fontId="49" fillId="0" borderId="1" xfId="18" applyFont="1" applyBorder="1" applyAlignment="1">
      <alignment horizontal="center" vertical="center"/>
    </xf>
    <xf numFmtId="167" fontId="49" fillId="0" borderId="3" xfId="20" applyNumberFormat="1" applyFont="1" applyBorder="1" applyAlignment="1">
      <alignment vertical="center"/>
    </xf>
    <xf numFmtId="0" fontId="53" fillId="0" borderId="0" xfId="18" applyFont="1"/>
    <xf numFmtId="167" fontId="49" fillId="0" borderId="1" xfId="20" applyNumberFormat="1" applyFont="1" applyBorder="1" applyAlignment="1">
      <alignment vertical="center"/>
    </xf>
    <xf numFmtId="0" fontId="48" fillId="0" borderId="2" xfId="0" applyNumberFormat="1" applyFont="1" applyBorder="1" applyAlignment="1">
      <alignment horizontal="left" vertical="center"/>
    </xf>
    <xf numFmtId="0" fontId="49" fillId="0" borderId="2" xfId="18" applyFont="1" applyBorder="1" applyAlignment="1">
      <alignment vertical="center"/>
    </xf>
    <xf numFmtId="0" fontId="50" fillId="0" borderId="2" xfId="18" applyFont="1" applyBorder="1" applyAlignment="1">
      <alignment vertical="center"/>
    </xf>
    <xf numFmtId="0" fontId="49" fillId="0" borderId="2" xfId="18" applyFont="1" applyBorder="1" applyAlignment="1">
      <alignment vertical="center" wrapText="1"/>
    </xf>
    <xf numFmtId="0" fontId="49" fillId="0" borderId="2" xfId="18" applyFont="1" applyBorder="1" applyAlignment="1">
      <alignment horizontal="center" vertical="center"/>
    </xf>
    <xf numFmtId="167" fontId="49" fillId="0" borderId="2" xfId="20" applyNumberFormat="1" applyFont="1" applyBorder="1" applyAlignment="1">
      <alignment vertical="center"/>
    </xf>
    <xf numFmtId="0" fontId="48" fillId="0" borderId="2" xfId="18" applyFont="1" applyBorder="1" applyAlignment="1">
      <alignment vertical="center"/>
    </xf>
    <xf numFmtId="0" fontId="54" fillId="20" borderId="12" xfId="18" applyFont="1" applyFill="1" applyBorder="1" applyAlignment="1">
      <alignment horizontal="center" vertical="center"/>
    </xf>
    <xf numFmtId="0" fontId="55" fillId="20" borderId="13" xfId="0" applyNumberFormat="1" applyFont="1" applyFill="1" applyBorder="1" applyAlignment="1">
      <alignment horizontal="center" vertical="center"/>
    </xf>
    <xf numFmtId="0" fontId="54" fillId="20" borderId="22" xfId="18" applyFont="1" applyFill="1" applyBorder="1" applyAlignment="1">
      <alignment horizontal="center" vertical="center"/>
    </xf>
    <xf numFmtId="0" fontId="54" fillId="20" borderId="13" xfId="18" applyFont="1" applyFill="1" applyBorder="1" applyAlignment="1">
      <alignment horizontal="center" vertical="center"/>
    </xf>
    <xf numFmtId="167" fontId="56" fillId="20" borderId="13" xfId="20" applyNumberFormat="1" applyFont="1" applyFill="1" applyBorder="1" applyAlignment="1">
      <alignment horizontal="center" vertical="center" wrapText="1"/>
    </xf>
    <xf numFmtId="167" fontId="57" fillId="6" borderId="1" xfId="20" applyNumberFormat="1" applyFont="1" applyFill="1" applyBorder="1" applyAlignment="1">
      <alignment horizontal="center" vertical="center" wrapText="1"/>
    </xf>
    <xf numFmtId="9" fontId="54" fillId="20" borderId="14" xfId="21" applyFont="1" applyFill="1" applyBorder="1" applyAlignment="1">
      <alignment horizontal="center" vertical="center" wrapText="1"/>
    </xf>
    <xf numFmtId="0" fontId="58" fillId="0" borderId="0" xfId="18" applyFont="1" applyAlignment="1">
      <alignment horizontal="center" vertical="center"/>
    </xf>
    <xf numFmtId="0" fontId="54" fillId="21" borderId="23" xfId="18" applyFont="1" applyFill="1" applyBorder="1" applyAlignment="1">
      <alignment vertical="center"/>
    </xf>
    <xf numFmtId="0" fontId="55" fillId="21" borderId="0" xfId="0" applyNumberFormat="1" applyFont="1" applyFill="1" applyAlignment="1">
      <alignment vertical="center"/>
    </xf>
    <xf numFmtId="0" fontId="54" fillId="21" borderId="0" xfId="18" applyFont="1" applyFill="1" applyAlignment="1">
      <alignment vertical="center"/>
    </xf>
    <xf numFmtId="0" fontId="54" fillId="21" borderId="24" xfId="18" applyFont="1" applyFill="1" applyBorder="1" applyAlignment="1">
      <alignment vertical="center"/>
    </xf>
    <xf numFmtId="0" fontId="0" fillId="0" borderId="0" xfId="18" applyFont="1" applyAlignment="1">
      <alignment vertical="center"/>
    </xf>
    <xf numFmtId="0" fontId="48" fillId="0" borderId="1" xfId="0" applyNumberFormat="1" applyFont="1" applyBorder="1"/>
    <xf numFmtId="0" fontId="53" fillId="0" borderId="1" xfId="18" applyFont="1" applyBorder="1" applyAlignment="1">
      <alignment vertical="center"/>
    </xf>
    <xf numFmtId="0" fontId="53" fillId="0" borderId="1" xfId="18" applyFont="1" applyBorder="1" applyAlignment="1">
      <alignment vertical="center" wrapText="1"/>
    </xf>
    <xf numFmtId="0" fontId="14" fillId="0" borderId="1" xfId="19" applyFont="1" applyFill="1" applyBorder="1" applyAlignment="1">
      <alignment vertical="center" wrapText="1"/>
    </xf>
    <xf numFmtId="1" fontId="53" fillId="0" borderId="1" xfId="18" applyNumberFormat="1" applyFont="1" applyBorder="1"/>
    <xf numFmtId="0" fontId="54" fillId="21" borderId="1" xfId="18" applyFont="1" applyFill="1" applyBorder="1" applyAlignment="1">
      <alignment vertical="center"/>
    </xf>
    <xf numFmtId="0" fontId="55" fillId="21" borderId="1" xfId="0" applyNumberFormat="1" applyFont="1" applyFill="1" applyBorder="1" applyAlignment="1">
      <alignment vertical="center"/>
    </xf>
    <xf numFmtId="0" fontId="48" fillId="0" borderId="0" xfId="0" applyNumberFormat="1" applyFont="1"/>
    <xf numFmtId="0" fontId="53" fillId="0" borderId="0" xfId="18" applyFont="1" applyAlignment="1">
      <alignment vertical="center"/>
    </xf>
    <xf numFmtId="2" fontId="43" fillId="0" borderId="0" xfId="0" applyNumberFormat="1" applyFont="1" applyAlignment="1">
      <alignment horizontal="center" vertical="center" wrapText="1"/>
    </xf>
    <xf numFmtId="2" fontId="36" fillId="8" borderId="1" xfId="0" applyNumberFormat="1" applyFont="1" applyFill="1" applyBorder="1" applyAlignment="1">
      <alignment horizontal="center" vertical="center" wrapText="1"/>
    </xf>
    <xf numFmtId="165" fontId="36" fillId="8" borderId="1" xfId="3" applyFont="1" applyFill="1" applyBorder="1" applyAlignment="1">
      <alignment horizontal="center" vertical="center" wrapText="1"/>
    </xf>
    <xf numFmtId="165" fontId="36" fillId="8" borderId="1" xfId="0" applyFont="1" applyFill="1" applyBorder="1" applyAlignment="1">
      <alignment horizontal="center" vertical="center" wrapText="1"/>
    </xf>
    <xf numFmtId="3" fontId="59" fillId="8" borderId="1" xfId="0" applyNumberFormat="1" applyFont="1" applyFill="1" applyBorder="1" applyAlignment="1">
      <alignment horizontal="center" vertical="center" wrapText="1"/>
    </xf>
    <xf numFmtId="3" fontId="60" fillId="8" borderId="1" xfId="0" applyNumberFormat="1" applyFont="1" applyFill="1" applyBorder="1" applyAlignment="1">
      <alignment horizontal="center" vertical="center" wrapText="1"/>
    </xf>
    <xf numFmtId="2" fontId="61" fillId="8" borderId="1" xfId="3" applyNumberFormat="1" applyFont="1" applyFill="1" applyBorder="1" applyAlignment="1">
      <alignment horizontal="center" vertical="center" wrapText="1"/>
    </xf>
    <xf numFmtId="2" fontId="36" fillId="8" borderId="1" xfId="3" applyNumberFormat="1" applyFont="1" applyFill="1" applyBorder="1" applyAlignment="1">
      <alignment horizontal="center" vertical="center" wrapText="1"/>
    </xf>
    <xf numFmtId="2" fontId="38" fillId="8" borderId="1" xfId="3" applyNumberFormat="1" applyFont="1" applyFill="1" applyBorder="1" applyAlignment="1">
      <alignment horizontal="center" vertical="center" wrapText="1"/>
    </xf>
    <xf numFmtId="2" fontId="38" fillId="0" borderId="0" xfId="0" applyNumberFormat="1" applyFont="1" applyAlignment="1">
      <alignment horizontal="center" vertical="center" wrapText="1"/>
    </xf>
    <xf numFmtId="165" fontId="38" fillId="0" borderId="1" xfId="3" applyFont="1" applyBorder="1" applyAlignment="1">
      <alignment horizontal="center" vertical="center"/>
    </xf>
    <xf numFmtId="165" fontId="43" fillId="0" borderId="1" xfId="3" applyFont="1" applyBorder="1" applyAlignment="1">
      <alignment horizontal="center" vertical="center"/>
    </xf>
    <xf numFmtId="165" fontId="43" fillId="0" borderId="1" xfId="0" applyFont="1" applyBorder="1" applyAlignment="1">
      <alignment horizontal="center" vertical="center" wrapText="1"/>
    </xf>
    <xf numFmtId="165" fontId="37" fillId="0" borderId="1" xfId="0" applyFont="1" applyBorder="1" applyAlignment="1">
      <alignment horizontal="center" vertical="center" wrapText="1"/>
    </xf>
    <xf numFmtId="2" fontId="43" fillId="11" borderId="1" xfId="3" applyNumberFormat="1" applyFont="1" applyFill="1" applyBorder="1" applyAlignment="1">
      <alignment horizontal="center" vertical="center" wrapText="1"/>
    </xf>
    <xf numFmtId="165" fontId="43" fillId="4" borderId="1" xfId="3" applyFont="1" applyFill="1" applyBorder="1" applyAlignment="1">
      <alignment horizontal="center" vertical="center"/>
    </xf>
    <xf numFmtId="170" fontId="40" fillId="4" borderId="1" xfId="1" applyNumberFormat="1" applyFont="1" applyFill="1" applyBorder="1">
      <alignment vertical="center"/>
    </xf>
    <xf numFmtId="167" fontId="37" fillId="4" borderId="1" xfId="4" applyNumberFormat="1" applyFont="1" applyFill="1" applyBorder="1" applyAlignment="1">
      <alignment horizontal="center" vertical="center" wrapText="1"/>
    </xf>
    <xf numFmtId="165" fontId="62" fillId="0" borderId="1" xfId="3" applyFont="1" applyBorder="1" applyAlignment="1">
      <alignment horizontal="center" vertical="center"/>
    </xf>
    <xf numFmtId="165" fontId="63" fillId="0" borderId="1" xfId="3" applyFont="1" applyBorder="1" applyAlignment="1">
      <alignment horizontal="center" vertical="center"/>
    </xf>
    <xf numFmtId="165" fontId="38" fillId="4" borderId="1" xfId="3" applyFont="1" applyFill="1" applyBorder="1" applyAlignment="1">
      <alignment horizontal="center" vertical="center"/>
    </xf>
    <xf numFmtId="165" fontId="43" fillId="4" borderId="1" xfId="0" applyFont="1" applyFill="1" applyBorder="1" applyAlignment="1">
      <alignment horizontal="center" vertical="center" wrapText="1"/>
    </xf>
    <xf numFmtId="2" fontId="43" fillId="6" borderId="1" xfId="0" applyNumberFormat="1" applyFont="1" applyFill="1" applyBorder="1" applyAlignment="1">
      <alignment horizontal="center" vertical="center" wrapText="1"/>
    </xf>
    <xf numFmtId="2" fontId="43" fillId="4" borderId="0" xfId="0" applyNumberFormat="1" applyFont="1" applyFill="1" applyAlignment="1">
      <alignment horizontal="center" vertical="center" wrapText="1"/>
    </xf>
    <xf numFmtId="165" fontId="63" fillId="4" borderId="1" xfId="3" applyFont="1" applyFill="1" applyBorder="1" applyAlignment="1">
      <alignment horizontal="center" vertical="center"/>
    </xf>
    <xf numFmtId="165" fontId="63" fillId="4" borderId="1" xfId="3" applyFont="1" applyFill="1" applyBorder="1" applyAlignment="1">
      <alignment horizontal="center" vertical="center" wrapText="1"/>
    </xf>
    <xf numFmtId="165" fontId="25" fillId="4" borderId="1" xfId="2" applyNumberFormat="1" applyFont="1" applyFill="1" applyBorder="1" applyAlignment="1">
      <alignment horizontal="left" vertical="center"/>
    </xf>
    <xf numFmtId="2" fontId="38" fillId="16" borderId="1" xfId="0" applyNumberFormat="1" applyFont="1" applyFill="1" applyBorder="1" applyAlignment="1">
      <alignment horizontal="center" vertical="center" wrapText="1"/>
    </xf>
    <xf numFmtId="165" fontId="17" fillId="4" borderId="1" xfId="2" applyNumberFormat="1" applyFont="1" applyFill="1" applyBorder="1">
      <alignment vertical="top"/>
    </xf>
    <xf numFmtId="3" fontId="43" fillId="0" borderId="0" xfId="0" applyNumberFormat="1" applyFont="1" applyAlignment="1">
      <alignment horizontal="center" vertical="center" wrapText="1"/>
    </xf>
    <xf numFmtId="2" fontId="37" fillId="0" borderId="0" xfId="0" applyNumberFormat="1" applyFont="1"/>
    <xf numFmtId="165" fontId="36" fillId="10" borderId="25" xfId="0" applyFont="1" applyFill="1" applyBorder="1" applyAlignment="1">
      <alignment horizontal="center" vertical="center"/>
    </xf>
    <xf numFmtId="165" fontId="36" fillId="10" borderId="26" xfId="0" applyFont="1" applyFill="1" applyBorder="1" applyAlignment="1">
      <alignment horizontal="center" vertical="center"/>
    </xf>
    <xf numFmtId="165" fontId="36" fillId="10" borderId="0" xfId="0" applyFont="1" applyFill="1" applyAlignment="1">
      <alignment horizontal="center" vertical="center"/>
    </xf>
    <xf numFmtId="165" fontId="36" fillId="10" borderId="27" xfId="0" applyFont="1" applyFill="1" applyBorder="1" applyAlignment="1">
      <alignment horizontal="center" vertical="center" wrapText="1"/>
    </xf>
    <xf numFmtId="170" fontId="64" fillId="10" borderId="0" xfId="1" applyNumberFormat="1" applyFont="1" applyFill="1" applyAlignment="1">
      <alignment horizontal="center" vertical="center"/>
    </xf>
    <xf numFmtId="170" fontId="59" fillId="10" borderId="28" xfId="1" applyNumberFormat="1" applyFont="1" applyFill="1" applyBorder="1" applyAlignment="1">
      <alignment horizontal="center" vertical="center" wrapText="1"/>
    </xf>
    <xf numFmtId="170" fontId="65" fillId="10" borderId="4" xfId="1" applyNumberFormat="1" applyFont="1" applyFill="1" applyBorder="1" applyAlignment="1">
      <alignment horizontal="center" vertical="center" wrapText="1"/>
    </xf>
    <xf numFmtId="3" fontId="66" fillId="6" borderId="4" xfId="0" applyNumberFormat="1" applyFont="1" applyFill="1" applyBorder="1" applyAlignment="1">
      <alignment horizontal="center" wrapText="1"/>
    </xf>
    <xf numFmtId="165" fontId="36" fillId="10" borderId="29" xfId="0" applyFont="1" applyFill="1" applyBorder="1" applyAlignment="1">
      <alignment horizontal="center" vertical="center"/>
    </xf>
    <xf numFmtId="165" fontId="37" fillId="0" borderId="30" xfId="0" applyFont="1" applyBorder="1"/>
    <xf numFmtId="165" fontId="37" fillId="0" borderId="7" xfId="0" applyFont="1" applyBorder="1"/>
    <xf numFmtId="165" fontId="38" fillId="4" borderId="31" xfId="0" applyFont="1" applyFill="1" applyBorder="1" applyAlignment="1">
      <alignment horizontal="left" vertical="center"/>
    </xf>
    <xf numFmtId="165" fontId="43" fillId="0" borderId="4" xfId="0" applyFont="1" applyBorder="1" applyAlignment="1">
      <alignment horizontal="left" vertical="center"/>
    </xf>
    <xf numFmtId="165" fontId="43" fillId="0" borderId="27" xfId="0" applyFont="1" applyBorder="1" applyAlignment="1">
      <alignment horizontal="center" vertical="center"/>
    </xf>
    <xf numFmtId="170" fontId="40" fillId="4" borderId="3" xfId="1" applyNumberFormat="1" applyFont="1" applyFill="1" applyBorder="1">
      <alignment vertical="center"/>
    </xf>
    <xf numFmtId="170" fontId="67" fillId="4" borderId="3" xfId="1" applyNumberFormat="1" applyFont="1" applyFill="1" applyBorder="1">
      <alignment vertical="center"/>
    </xf>
    <xf numFmtId="170" fontId="38" fillId="6" borderId="27" xfId="1" applyNumberFormat="1" applyFont="1" applyFill="1" applyBorder="1" applyAlignment="1">
      <alignment horizontal="center" vertical="center"/>
    </xf>
    <xf numFmtId="165" fontId="18" fillId="4" borderId="4" xfId="2" applyNumberFormat="1" applyFont="1" applyFill="1" applyBorder="1" applyAlignment="1">
      <alignment horizontal="center" vertical="center"/>
    </xf>
    <xf numFmtId="165" fontId="43" fillId="0" borderId="4" xfId="0" applyFont="1" applyBorder="1" applyAlignment="1">
      <alignment horizontal="center" vertical="center"/>
    </xf>
    <xf numFmtId="2" fontId="43" fillId="0" borderId="0" xfId="0" applyNumberFormat="1" applyFont="1"/>
    <xf numFmtId="165" fontId="38" fillId="0" borderId="32" xfId="3" applyFont="1" applyBorder="1" applyAlignment="1">
      <alignment horizontal="left" vertical="center"/>
    </xf>
    <xf numFmtId="165" fontId="43" fillId="0" borderId="27" xfId="3" applyFont="1" applyBorder="1" applyAlignment="1">
      <alignment horizontal="left" vertical="center"/>
    </xf>
    <xf numFmtId="165" fontId="43" fillId="0" borderId="27" xfId="3" applyFont="1" applyBorder="1"/>
    <xf numFmtId="165" fontId="18" fillId="4" borderId="28" xfId="2" applyNumberFormat="1" applyFont="1" applyFill="1" applyBorder="1" applyAlignment="1">
      <alignment horizontal="center" vertical="center"/>
    </xf>
    <xf numFmtId="165" fontId="43" fillId="0" borderId="28" xfId="0" applyFont="1" applyBorder="1" applyAlignment="1">
      <alignment horizontal="center" vertical="center"/>
    </xf>
    <xf numFmtId="2" fontId="38" fillId="16" borderId="2" xfId="0" applyNumberFormat="1" applyFont="1" applyFill="1" applyBorder="1" applyAlignment="1">
      <alignment horizontal="center" vertical="center" wrapText="1"/>
    </xf>
    <xf numFmtId="165" fontId="38" fillId="0" borderId="1" xfId="0" applyFont="1" applyBorder="1" applyAlignment="1">
      <alignment horizontal="left" vertical="center"/>
    </xf>
    <xf numFmtId="165" fontId="43" fillId="0" borderId="1" xfId="3" applyFont="1" applyBorder="1" applyAlignment="1">
      <alignment horizontal="left" vertical="center"/>
    </xf>
    <xf numFmtId="165" fontId="43" fillId="0" borderId="1" xfId="0" applyFont="1" applyBorder="1"/>
    <xf numFmtId="170" fontId="38" fillId="6" borderId="1" xfId="1" applyNumberFormat="1" applyFont="1" applyFill="1" applyBorder="1" applyAlignment="1">
      <alignment horizontal="center" vertical="center"/>
    </xf>
    <xf numFmtId="165" fontId="18" fillId="0" borderId="1" xfId="2" applyNumberFormat="1" applyFont="1" applyBorder="1" applyAlignment="1">
      <alignment horizontal="center" vertical="center"/>
    </xf>
    <xf numFmtId="165" fontId="43" fillId="0" borderId="1" xfId="0" applyFont="1" applyBorder="1" applyAlignment="1">
      <alignment horizontal="center" vertical="center"/>
    </xf>
    <xf numFmtId="165" fontId="38" fillId="0" borderId="1" xfId="3" applyFont="1" applyBorder="1" applyAlignment="1">
      <alignment horizontal="left" vertical="center"/>
    </xf>
    <xf numFmtId="165" fontId="37" fillId="4" borderId="1" xfId="0" applyFont="1" applyFill="1" applyBorder="1" applyAlignment="1">
      <alignment horizontal="center" vertical="center"/>
    </xf>
    <xf numFmtId="0" fontId="38" fillId="0" borderId="1" xfId="0" applyNumberFormat="1" applyFont="1" applyBorder="1" applyAlignment="1">
      <alignment horizontal="left" vertical="center"/>
    </xf>
    <xf numFmtId="0" fontId="43" fillId="0" borderId="1" xfId="3" applyNumberFormat="1" applyFont="1" applyBorder="1" applyAlignment="1">
      <alignment horizontal="left" vertical="center"/>
    </xf>
    <xf numFmtId="0" fontId="37" fillId="0" borderId="1" xfId="0" applyNumberFormat="1" applyFont="1" applyBorder="1" applyAlignment="1">
      <alignment horizontal="center" vertical="center"/>
    </xf>
    <xf numFmtId="165" fontId="25" fillId="0" borderId="1" xfId="2" applyNumberFormat="1" applyFont="1" applyBorder="1" applyAlignment="1">
      <alignment horizontal="center" vertical="center"/>
    </xf>
    <xf numFmtId="165" fontId="42" fillId="16" borderId="1" xfId="0" applyFont="1" applyFill="1" applyBorder="1" applyAlignment="1">
      <alignment horizontal="center" vertical="center" wrapText="1"/>
    </xf>
    <xf numFmtId="165" fontId="38" fillId="4" borderId="1" xfId="0" applyFont="1" applyFill="1" applyBorder="1" applyAlignment="1">
      <alignment horizontal="left" vertical="center"/>
    </xf>
    <xf numFmtId="3" fontId="40" fillId="0" borderId="1" xfId="0" applyNumberFormat="1" applyFont="1" applyBorder="1" applyAlignment="1">
      <alignment horizontal="right" vertical="center"/>
    </xf>
    <xf numFmtId="170" fontId="67" fillId="4" borderId="1" xfId="22" applyNumberFormat="1" applyFont="1" applyFill="1" applyBorder="1">
      <alignment vertical="center"/>
    </xf>
    <xf numFmtId="170" fontId="38" fillId="6" borderId="6" xfId="22" applyNumberFormat="1" applyFont="1" applyFill="1" applyBorder="1" applyAlignment="1">
      <alignment horizontal="center" vertical="center" wrapText="1"/>
    </xf>
    <xf numFmtId="165" fontId="17" fillId="0" borderId="1" xfId="2" applyFont="1" applyBorder="1" applyAlignment="1">
      <alignment horizontal="center" vertical="center"/>
    </xf>
    <xf numFmtId="165" fontId="43" fillId="0" borderId="0" xfId="0" applyFont="1" applyAlignment="1">
      <alignment horizontal="left"/>
    </xf>
    <xf numFmtId="165" fontId="43" fillId="0" borderId="0" xfId="0" applyFont="1" applyAlignment="1">
      <alignment wrapText="1"/>
    </xf>
    <xf numFmtId="170" fontId="69" fillId="0" borderId="0" xfId="1" applyNumberFormat="1" applyFont="1" applyAlignment="1"/>
    <xf numFmtId="168" fontId="70" fillId="0" borderId="0" xfId="1" applyFont="1" applyAlignment="1"/>
    <xf numFmtId="168" fontId="43" fillId="0" borderId="0" xfId="1" applyFont="1" applyAlignment="1"/>
    <xf numFmtId="165" fontId="37" fillId="0" borderId="24" xfId="0" applyFont="1" applyBorder="1"/>
    <xf numFmtId="165" fontId="71" fillId="4" borderId="0" xfId="16" applyFont="1" applyFill="1" applyAlignment="1">
      <alignment horizontal="center"/>
    </xf>
    <xf numFmtId="165" fontId="6" fillId="4" borderId="0" xfId="16" applyFill="1"/>
    <xf numFmtId="165" fontId="72" fillId="4" borderId="0" xfId="16" applyFont="1" applyFill="1" applyAlignment="1">
      <alignment horizontal="center"/>
    </xf>
    <xf numFmtId="165" fontId="73" fillId="4" borderId="0" xfId="16" applyFont="1" applyFill="1" applyAlignment="1">
      <alignment horizontal="center"/>
    </xf>
    <xf numFmtId="165" fontId="6" fillId="4" borderId="0" xfId="16" applyFill="1" applyAlignment="1">
      <alignment horizontal="center"/>
    </xf>
    <xf numFmtId="165" fontId="71" fillId="4" borderId="33" xfId="16" applyFont="1" applyFill="1" applyBorder="1" applyAlignment="1">
      <alignment horizontal="center"/>
    </xf>
    <xf numFmtId="165" fontId="6" fillId="4" borderId="42" xfId="16" applyFill="1" applyBorder="1"/>
    <xf numFmtId="165" fontId="76" fillId="4" borderId="18" xfId="16" applyFont="1" applyFill="1" applyBorder="1" applyAlignment="1">
      <alignment horizontal="center"/>
    </xf>
    <xf numFmtId="165" fontId="77" fillId="4" borderId="43" xfId="16" applyFont="1" applyFill="1" applyBorder="1" applyAlignment="1">
      <alignment horizontal="center"/>
    </xf>
    <xf numFmtId="165" fontId="6" fillId="4" borderId="44" xfId="16" applyFill="1" applyBorder="1"/>
    <xf numFmtId="165" fontId="77" fillId="4" borderId="37" xfId="16" applyFont="1" applyFill="1" applyBorder="1" applyAlignment="1">
      <alignment horizontal="center"/>
    </xf>
    <xf numFmtId="165" fontId="78" fillId="4" borderId="37" xfId="16" applyFont="1" applyFill="1" applyBorder="1"/>
    <xf numFmtId="165" fontId="78" fillId="4" borderId="45" xfId="16" applyFont="1" applyFill="1" applyBorder="1" applyAlignment="1">
      <alignment horizontal="center"/>
    </xf>
    <xf numFmtId="165" fontId="78" fillId="4" borderId="46" xfId="16" applyFont="1" applyFill="1" applyBorder="1" applyAlignment="1">
      <alignment horizontal="center"/>
    </xf>
    <xf numFmtId="165" fontId="78" fillId="4" borderId="47" xfId="16" applyFont="1" applyFill="1" applyBorder="1" applyAlignment="1">
      <alignment horizontal="center"/>
    </xf>
    <xf numFmtId="165" fontId="78" fillId="4" borderId="0" xfId="16" applyFont="1" applyFill="1" applyAlignment="1">
      <alignment horizontal="center"/>
    </xf>
    <xf numFmtId="165" fontId="6" fillId="4" borderId="48" xfId="16" applyFill="1" applyBorder="1"/>
    <xf numFmtId="165" fontId="6" fillId="4" borderId="49" xfId="16" applyFill="1" applyBorder="1"/>
    <xf numFmtId="165" fontId="77" fillId="4" borderId="31" xfId="16" applyFont="1" applyFill="1" applyBorder="1" applyAlignment="1">
      <alignment horizontal="center"/>
    </xf>
    <xf numFmtId="165" fontId="77" fillId="4" borderId="23" xfId="16" applyFont="1" applyFill="1" applyBorder="1" applyAlignment="1">
      <alignment horizontal="center"/>
    </xf>
    <xf numFmtId="165" fontId="78" fillId="4" borderId="34" xfId="16" applyFont="1" applyFill="1" applyBorder="1"/>
    <xf numFmtId="165" fontId="78" fillId="4" borderId="35" xfId="16" applyFont="1" applyFill="1" applyBorder="1"/>
    <xf numFmtId="165" fontId="78" fillId="4" borderId="50" xfId="16" applyFont="1" applyFill="1" applyBorder="1"/>
    <xf numFmtId="165" fontId="78" fillId="4" borderId="51" xfId="16" applyFont="1" applyFill="1" applyBorder="1" applyAlignment="1">
      <alignment horizontal="center"/>
    </xf>
    <xf numFmtId="165" fontId="6" fillId="4" borderId="52" xfId="16" applyFill="1" applyBorder="1"/>
    <xf numFmtId="165" fontId="78" fillId="4" borderId="53" xfId="16" applyFont="1" applyFill="1" applyBorder="1" applyAlignment="1">
      <alignment horizontal="center"/>
    </xf>
    <xf numFmtId="165" fontId="78" fillId="4" borderId="54" xfId="16" applyFont="1" applyFill="1" applyBorder="1" applyAlignment="1">
      <alignment horizontal="center"/>
    </xf>
    <xf numFmtId="165" fontId="78" fillId="4" borderId="55" xfId="16" applyFont="1" applyFill="1" applyBorder="1" applyAlignment="1">
      <alignment horizontal="center"/>
    </xf>
    <xf numFmtId="165" fontId="78" fillId="4" borderId="56" xfId="16" applyFont="1" applyFill="1" applyBorder="1" applyAlignment="1">
      <alignment horizontal="center"/>
    </xf>
    <xf numFmtId="165" fontId="77" fillId="4" borderId="38" xfId="16" applyFont="1" applyFill="1" applyBorder="1" applyAlignment="1">
      <alignment horizontal="center"/>
    </xf>
    <xf numFmtId="165" fontId="77" fillId="4" borderId="39" xfId="16" applyFont="1" applyFill="1" applyBorder="1" applyAlignment="1">
      <alignment horizontal="center"/>
    </xf>
    <xf numFmtId="165" fontId="78" fillId="4" borderId="58" xfId="16" applyFont="1" applyFill="1" applyBorder="1" applyAlignment="1">
      <alignment horizontal="center"/>
    </xf>
    <xf numFmtId="165" fontId="78" fillId="4" borderId="60" xfId="16" applyFont="1" applyFill="1" applyBorder="1" applyAlignment="1">
      <alignment horizontal="center"/>
    </xf>
    <xf numFmtId="165" fontId="6" fillId="4" borderId="61" xfId="16" applyFill="1" applyBorder="1"/>
    <xf numFmtId="165" fontId="6" fillId="4" borderId="62" xfId="16" applyFill="1" applyBorder="1"/>
    <xf numFmtId="165" fontId="78" fillId="4" borderId="24" xfId="16" applyFont="1" applyFill="1" applyBorder="1" applyAlignment="1">
      <alignment horizontal="center"/>
    </xf>
    <xf numFmtId="165" fontId="78" fillId="4" borderId="4" xfId="16" applyFont="1" applyFill="1" applyBorder="1" applyAlignment="1">
      <alignment horizontal="center"/>
    </xf>
    <xf numFmtId="165" fontId="78" fillId="4" borderId="23" xfId="16" applyFont="1" applyFill="1" applyBorder="1" applyAlignment="1">
      <alignment horizontal="center"/>
    </xf>
    <xf numFmtId="165" fontId="78" fillId="4" borderId="63" xfId="16" applyFont="1" applyFill="1" applyBorder="1" applyAlignment="1">
      <alignment horizontal="center"/>
    </xf>
    <xf numFmtId="165" fontId="78" fillId="4" borderId="62" xfId="16" applyFont="1" applyFill="1" applyBorder="1" applyAlignment="1">
      <alignment horizontal="center"/>
    </xf>
    <xf numFmtId="165" fontId="78" fillId="4" borderId="0" xfId="16" applyFont="1" applyFill="1"/>
    <xf numFmtId="165" fontId="6" fillId="4" borderId="64" xfId="16" applyFill="1" applyBorder="1"/>
    <xf numFmtId="165" fontId="6" fillId="4" borderId="65" xfId="16" applyFill="1" applyBorder="1"/>
    <xf numFmtId="165" fontId="78" fillId="4" borderId="66" xfId="16" applyFont="1" applyFill="1" applyBorder="1" applyAlignment="1">
      <alignment horizontal="center"/>
    </xf>
    <xf numFmtId="165" fontId="78" fillId="4" borderId="67" xfId="16" applyFont="1" applyFill="1" applyBorder="1" applyAlignment="1">
      <alignment horizontal="center"/>
    </xf>
    <xf numFmtId="165" fontId="78" fillId="4" borderId="68" xfId="16" applyFont="1" applyFill="1" applyBorder="1" applyAlignment="1">
      <alignment horizontal="center"/>
    </xf>
    <xf numFmtId="165" fontId="78" fillId="4" borderId="69" xfId="16" applyFont="1" applyFill="1" applyBorder="1" applyAlignment="1">
      <alignment horizontal="center"/>
    </xf>
    <xf numFmtId="165" fontId="78" fillId="4" borderId="70" xfId="16" applyFont="1" applyFill="1" applyBorder="1" applyAlignment="1">
      <alignment horizontal="center"/>
    </xf>
    <xf numFmtId="165" fontId="78" fillId="4" borderId="71" xfId="16" applyFont="1" applyFill="1" applyBorder="1" applyAlignment="1">
      <alignment horizontal="center"/>
    </xf>
    <xf numFmtId="165" fontId="78" fillId="4" borderId="72" xfId="16" applyFont="1" applyFill="1" applyBorder="1" applyAlignment="1">
      <alignment horizontal="center"/>
    </xf>
    <xf numFmtId="165" fontId="78" fillId="4" borderId="73" xfId="16" applyFont="1" applyFill="1" applyBorder="1" applyAlignment="1">
      <alignment horizontal="center"/>
    </xf>
    <xf numFmtId="165" fontId="78" fillId="4" borderId="39" xfId="16" applyFont="1" applyFill="1" applyBorder="1" applyAlignment="1">
      <alignment horizontal="left"/>
    </xf>
    <xf numFmtId="165" fontId="78" fillId="4" borderId="74" xfId="16" applyFont="1" applyFill="1" applyBorder="1" applyAlignment="1">
      <alignment horizontal="center"/>
    </xf>
    <xf numFmtId="165" fontId="78" fillId="4" borderId="75" xfId="16" applyFont="1" applyFill="1" applyBorder="1" applyAlignment="1">
      <alignment horizontal="center"/>
    </xf>
    <xf numFmtId="165" fontId="78" fillId="4" borderId="76" xfId="16" applyFont="1" applyFill="1" applyBorder="1"/>
    <xf numFmtId="165" fontId="78" fillId="4" borderId="77" xfId="16" applyFont="1" applyFill="1" applyBorder="1" applyAlignment="1">
      <alignment horizontal="center"/>
    </xf>
    <xf numFmtId="165" fontId="79" fillId="4" borderId="0" xfId="16" applyFont="1" applyFill="1" applyAlignment="1">
      <alignment horizontal="center"/>
    </xf>
    <xf numFmtId="165" fontId="79" fillId="4" borderId="0" xfId="16" applyFont="1" applyFill="1"/>
    <xf numFmtId="165" fontId="80" fillId="4" borderId="34" xfId="16" applyFont="1" applyFill="1" applyBorder="1" applyAlignment="1">
      <alignment horizontal="center"/>
    </xf>
    <xf numFmtId="165" fontId="80" fillId="4" borderId="40" xfId="16" applyFont="1" applyFill="1" applyBorder="1" applyAlignment="1">
      <alignment horizontal="center"/>
    </xf>
    <xf numFmtId="165" fontId="71" fillId="4" borderId="40" xfId="16" applyFont="1" applyFill="1" applyBorder="1" applyAlignment="1">
      <alignment horizontal="center"/>
    </xf>
    <xf numFmtId="165" fontId="6" fillId="4" borderId="78" xfId="16" applyFill="1" applyBorder="1"/>
    <xf numFmtId="165" fontId="71" fillId="4" borderId="34" xfId="16" applyFont="1" applyFill="1" applyBorder="1" applyAlignment="1">
      <alignment horizontal="center"/>
    </xf>
    <xf numFmtId="165" fontId="6" fillId="4" borderId="35" xfId="16" applyFill="1" applyBorder="1"/>
    <xf numFmtId="165" fontId="6" fillId="4" borderId="35" xfId="16" applyFill="1" applyBorder="1" applyAlignment="1">
      <alignment horizontal="center"/>
    </xf>
    <xf numFmtId="165" fontId="6" fillId="4" borderId="79" xfId="16" applyFill="1" applyBorder="1"/>
    <xf numFmtId="165" fontId="6" fillId="4" borderId="36" xfId="16" applyFill="1" applyBorder="1"/>
    <xf numFmtId="165" fontId="82" fillId="4" borderId="0" xfId="16" applyFont="1" applyFill="1"/>
    <xf numFmtId="165" fontId="83" fillId="4" borderId="0" xfId="16" applyFont="1" applyFill="1"/>
    <xf numFmtId="2" fontId="23" fillId="4" borderId="5" xfId="0" applyNumberFormat="1" applyFont="1" applyFill="1" applyBorder="1" applyAlignment="1">
      <alignment horizontal="center" vertical="center" wrapText="1"/>
    </xf>
    <xf numFmtId="2" fontId="29" fillId="7" borderId="6" xfId="0" applyNumberFormat="1" applyFont="1" applyFill="1" applyBorder="1" applyAlignment="1">
      <alignment horizontal="center" vertical="center" wrapText="1"/>
    </xf>
    <xf numFmtId="2" fontId="29" fillId="7" borderId="7" xfId="0" applyNumberFormat="1" applyFont="1" applyFill="1" applyBorder="1" applyAlignment="1">
      <alignment horizontal="center" vertical="center" wrapText="1"/>
    </xf>
    <xf numFmtId="2" fontId="29" fillId="7" borderId="8" xfId="0" applyNumberFormat="1" applyFont="1" applyFill="1" applyBorder="1" applyAlignment="1">
      <alignment horizontal="center" vertical="center" wrapText="1"/>
    </xf>
    <xf numFmtId="2" fontId="23" fillId="9" borderId="6" xfId="0" applyNumberFormat="1" applyFont="1" applyFill="1" applyBorder="1" applyAlignment="1">
      <alignment horizontal="center" vertical="center" wrapText="1"/>
    </xf>
    <xf numFmtId="2" fontId="23" fillId="9" borderId="7" xfId="0" applyNumberFormat="1" applyFont="1" applyFill="1" applyBorder="1" applyAlignment="1">
      <alignment horizontal="center" vertical="center" wrapText="1"/>
    </xf>
    <xf numFmtId="2" fontId="23" fillId="9" borderId="8" xfId="0" applyNumberFormat="1" applyFont="1" applyFill="1" applyBorder="1" applyAlignment="1">
      <alignment horizontal="center" vertical="center" wrapText="1"/>
    </xf>
    <xf numFmtId="2" fontId="23" fillId="13" borderId="9" xfId="0" applyNumberFormat="1" applyFont="1" applyFill="1" applyBorder="1" applyAlignment="1">
      <alignment horizontal="left" vertical="center" wrapText="1"/>
    </xf>
    <xf numFmtId="2" fontId="23" fillId="13" borderId="5" xfId="0" applyNumberFormat="1" applyFont="1" applyFill="1" applyBorder="1" applyAlignment="1">
      <alignment horizontal="left" vertical="center" wrapText="1"/>
    </xf>
    <xf numFmtId="2" fontId="23" fillId="13" borderId="10" xfId="0" applyNumberFormat="1" applyFont="1" applyFill="1" applyBorder="1" applyAlignment="1">
      <alignment horizontal="left" vertical="center" wrapText="1"/>
    </xf>
    <xf numFmtId="2" fontId="23" fillId="8" borderId="6" xfId="0" applyNumberFormat="1" applyFont="1" applyFill="1" applyBorder="1" applyAlignment="1">
      <alignment horizontal="center" vertical="center" wrapText="1"/>
    </xf>
    <xf numFmtId="2" fontId="23" fillId="8" borderId="7" xfId="0" applyNumberFormat="1" applyFont="1" applyFill="1" applyBorder="1" applyAlignment="1">
      <alignment horizontal="center" vertical="center" wrapText="1"/>
    </xf>
    <xf numFmtId="2" fontId="23" fillId="8" borderId="8" xfId="0" applyNumberFormat="1" applyFont="1" applyFill="1" applyBorder="1" applyAlignment="1">
      <alignment horizontal="center" vertical="center" wrapText="1"/>
    </xf>
    <xf numFmtId="2" fontId="23" fillId="8" borderId="5" xfId="0" applyNumberFormat="1" applyFont="1" applyFill="1" applyBorder="1" applyAlignment="1">
      <alignment horizontal="center" vertical="center" wrapText="1"/>
    </xf>
    <xf numFmtId="2" fontId="23" fillId="8" borderId="9" xfId="0" applyNumberFormat="1" applyFont="1" applyFill="1" applyBorder="1" applyAlignment="1">
      <alignment horizontal="center" vertical="center" wrapText="1"/>
    </xf>
    <xf numFmtId="2" fontId="23" fillId="8" borderId="10" xfId="0" applyNumberFormat="1" applyFont="1" applyFill="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7" xfId="0" applyNumberFormat="1" applyFont="1" applyBorder="1" applyAlignment="1">
      <alignment horizontal="center" vertical="center" wrapText="1"/>
    </xf>
    <xf numFmtId="2" fontId="5" fillId="0" borderId="8" xfId="0" applyNumberFormat="1" applyFont="1" applyBorder="1" applyAlignment="1">
      <alignment horizontal="center" vertical="center" wrapText="1"/>
    </xf>
    <xf numFmtId="2" fontId="23" fillId="13" borderId="12" xfId="0" applyNumberFormat="1" applyFont="1" applyFill="1" applyBorder="1" applyAlignment="1">
      <alignment horizontal="left" vertical="center" wrapText="1"/>
    </xf>
    <xf numFmtId="2" fontId="23" fillId="13" borderId="13" xfId="0" applyNumberFormat="1" applyFont="1" applyFill="1" applyBorder="1" applyAlignment="1">
      <alignment horizontal="left" vertical="center" wrapText="1"/>
    </xf>
    <xf numFmtId="2" fontId="23" fillId="13" borderId="14" xfId="0" applyNumberFormat="1" applyFont="1" applyFill="1" applyBorder="1" applyAlignment="1">
      <alignment horizontal="left" vertical="center" wrapText="1"/>
    </xf>
    <xf numFmtId="167" fontId="23" fillId="4" borderId="6" xfId="3" applyNumberFormat="1" applyFont="1" applyFill="1" applyBorder="1" applyAlignment="1">
      <alignment horizontal="center" vertical="center" wrapText="1"/>
    </xf>
    <xf numFmtId="167" fontId="23" fillId="4" borderId="7" xfId="3" applyNumberFormat="1" applyFont="1" applyFill="1" applyBorder="1" applyAlignment="1">
      <alignment horizontal="center" vertical="center"/>
    </xf>
    <xf numFmtId="165" fontId="3" fillId="0" borderId="6" xfId="0" applyFont="1" applyBorder="1" applyAlignment="1">
      <alignment horizontal="center" vertical="center" wrapText="1"/>
    </xf>
    <xf numFmtId="165" fontId="3" fillId="0" borderId="7" xfId="0" applyFont="1" applyBorder="1" applyAlignment="1">
      <alignment horizontal="center" vertical="center"/>
    </xf>
    <xf numFmtId="165" fontId="3" fillId="0" borderId="8" xfId="0" applyFont="1" applyBorder="1" applyAlignment="1">
      <alignment horizontal="center" vertical="center"/>
    </xf>
    <xf numFmtId="2" fontId="23" fillId="4" borderId="15" xfId="0" applyNumberFormat="1" applyFont="1" applyFill="1" applyBorder="1" applyAlignment="1">
      <alignment horizontal="center" vertical="center" wrapText="1"/>
    </xf>
    <xf numFmtId="2" fontId="23" fillId="4" borderId="16" xfId="0" applyNumberFormat="1" applyFont="1" applyFill="1" applyBorder="1" applyAlignment="1">
      <alignment horizontal="center" vertical="center" wrapText="1"/>
    </xf>
    <xf numFmtId="2" fontId="23" fillId="4" borderId="17" xfId="0" applyNumberFormat="1" applyFont="1" applyFill="1" applyBorder="1" applyAlignment="1">
      <alignment horizontal="center" vertical="center" wrapText="1"/>
    </xf>
    <xf numFmtId="2" fontId="29" fillId="7" borderId="9" xfId="0" applyNumberFormat="1" applyFont="1" applyFill="1" applyBorder="1" applyAlignment="1">
      <alignment horizontal="center" vertical="center" wrapText="1"/>
    </xf>
    <xf numFmtId="2" fontId="29" fillId="7" borderId="5" xfId="0" applyNumberFormat="1" applyFont="1" applyFill="1" applyBorder="1" applyAlignment="1">
      <alignment horizontal="center" vertical="center" wrapText="1"/>
    </xf>
    <xf numFmtId="2" fontId="29" fillId="7" borderId="10" xfId="0" applyNumberFormat="1" applyFont="1" applyFill="1" applyBorder="1" applyAlignment="1">
      <alignment horizontal="center" vertical="center" wrapText="1"/>
    </xf>
    <xf numFmtId="2" fontId="29" fillId="7" borderId="13" xfId="0" applyNumberFormat="1" applyFont="1" applyFill="1" applyBorder="1" applyAlignment="1">
      <alignment horizontal="center" vertical="center" wrapText="1"/>
    </xf>
    <xf numFmtId="2" fontId="29" fillId="7" borderId="14" xfId="0" applyNumberFormat="1" applyFont="1" applyFill="1" applyBorder="1" applyAlignment="1">
      <alignment horizontal="center" vertical="center" wrapText="1"/>
    </xf>
    <xf numFmtId="165" fontId="3" fillId="0" borderId="7" xfId="0" applyFont="1" applyBorder="1" applyAlignment="1">
      <alignment horizontal="center" vertical="center" wrapText="1"/>
    </xf>
    <xf numFmtId="165" fontId="3" fillId="0" borderId="8" xfId="0" applyFont="1" applyBorder="1" applyAlignment="1">
      <alignment horizontal="center" vertical="center" wrapText="1"/>
    </xf>
    <xf numFmtId="2" fontId="36" fillId="4" borderId="15" xfId="0" applyNumberFormat="1" applyFont="1" applyFill="1" applyBorder="1" applyAlignment="1">
      <alignment horizontal="center" vertical="center" wrapText="1"/>
    </xf>
    <xf numFmtId="2" fontId="36" fillId="4" borderId="16" xfId="0" applyNumberFormat="1" applyFont="1" applyFill="1" applyBorder="1" applyAlignment="1">
      <alignment horizontal="center" vertical="center" wrapText="1"/>
    </xf>
    <xf numFmtId="2" fontId="36" fillId="4" borderId="17" xfId="0" applyNumberFormat="1" applyFont="1" applyFill="1" applyBorder="1" applyAlignment="1">
      <alignment horizontal="center" vertical="center" wrapText="1"/>
    </xf>
    <xf numFmtId="2" fontId="39" fillId="7" borderId="15" xfId="0" applyNumberFormat="1" applyFont="1" applyFill="1" applyBorder="1" applyAlignment="1">
      <alignment horizontal="center" vertical="center" wrapText="1"/>
    </xf>
    <xf numFmtId="2" fontId="39" fillId="7" borderId="16" xfId="0" applyNumberFormat="1" applyFont="1" applyFill="1" applyBorder="1" applyAlignment="1">
      <alignment horizontal="center" vertical="center" wrapText="1"/>
    </xf>
    <xf numFmtId="2" fontId="39" fillId="7" borderId="17" xfId="0" applyNumberFormat="1" applyFont="1" applyFill="1" applyBorder="1" applyAlignment="1">
      <alignment horizontal="center" vertical="center" wrapText="1"/>
    </xf>
    <xf numFmtId="2" fontId="38" fillId="8" borderId="7" xfId="0" applyNumberFormat="1" applyFont="1" applyFill="1" applyBorder="1" applyAlignment="1">
      <alignment horizontal="center" vertical="center" wrapText="1"/>
    </xf>
    <xf numFmtId="2" fontId="38" fillId="8" borderId="8" xfId="0" applyNumberFormat="1" applyFont="1" applyFill="1" applyBorder="1" applyAlignment="1">
      <alignment horizontal="center" vertical="center" wrapText="1"/>
    </xf>
    <xf numFmtId="2" fontId="36" fillId="4" borderId="0" xfId="0" applyNumberFormat="1" applyFont="1" applyFill="1" applyAlignment="1">
      <alignment horizontal="center" vertical="center" wrapText="1"/>
    </xf>
    <xf numFmtId="2" fontId="38" fillId="8" borderId="1" xfId="0" applyNumberFormat="1" applyFont="1" applyFill="1" applyBorder="1" applyAlignment="1">
      <alignment horizontal="center" vertical="center" wrapText="1"/>
    </xf>
    <xf numFmtId="165" fontId="43" fillId="0" borderId="6" xfId="0" applyFont="1" applyBorder="1" applyAlignment="1">
      <alignment horizontal="left" vertical="top" wrapText="1"/>
    </xf>
    <xf numFmtId="165" fontId="43" fillId="0" borderId="8" xfId="0" applyFont="1" applyBorder="1" applyAlignment="1">
      <alignment horizontal="left" vertical="top" wrapText="1"/>
    </xf>
    <xf numFmtId="0" fontId="5" fillId="0" borderId="6"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3" fontId="68" fillId="0" borderId="6" xfId="0" applyNumberFormat="1" applyFont="1" applyBorder="1" applyAlignment="1">
      <alignment horizontal="center" vertical="center"/>
    </xf>
    <xf numFmtId="3" fontId="68" fillId="0" borderId="7" xfId="0" applyNumberFormat="1" applyFont="1" applyBorder="1" applyAlignment="1">
      <alignment horizontal="center" vertical="center"/>
    </xf>
    <xf numFmtId="3" fontId="68" fillId="0" borderId="8" xfId="0" applyNumberFormat="1" applyFont="1" applyBorder="1" applyAlignment="1">
      <alignment horizontal="center" vertical="center"/>
    </xf>
    <xf numFmtId="165" fontId="42" fillId="8" borderId="12" xfId="17" applyFont="1" applyFill="1" applyBorder="1" applyAlignment="1">
      <alignment horizontal="center" vertical="center"/>
    </xf>
    <xf numFmtId="165" fontId="42" fillId="8" borderId="13" xfId="17" applyFont="1" applyFill="1" applyBorder="1" applyAlignment="1">
      <alignment horizontal="center" vertical="center"/>
    </xf>
    <xf numFmtId="165" fontId="42" fillId="8" borderId="14" xfId="17" applyFont="1" applyFill="1" applyBorder="1" applyAlignment="1">
      <alignment horizontal="center" vertical="center"/>
    </xf>
    <xf numFmtId="165" fontId="38" fillId="8" borderId="1" xfId="0" applyFont="1" applyFill="1" applyBorder="1" applyAlignment="1">
      <alignment horizontal="center" vertical="center"/>
    </xf>
    <xf numFmtId="165" fontId="37" fillId="4" borderId="1" xfId="17" applyFont="1" applyFill="1" applyBorder="1" applyAlignment="1">
      <alignment horizontal="center" vertical="center" wrapText="1"/>
    </xf>
    <xf numFmtId="165" fontId="42" fillId="8" borderId="6" xfId="17" applyFont="1" applyFill="1" applyBorder="1" applyAlignment="1">
      <alignment horizontal="center" vertical="center"/>
    </xf>
    <xf numFmtId="165" fontId="42" fillId="8" borderId="7" xfId="17" applyFont="1" applyFill="1" applyBorder="1" applyAlignment="1">
      <alignment horizontal="center" vertical="center"/>
    </xf>
    <xf numFmtId="165" fontId="42" fillId="8" borderId="8" xfId="17" applyFont="1" applyFill="1" applyBorder="1" applyAlignment="1">
      <alignment horizontal="center" vertical="center"/>
    </xf>
    <xf numFmtId="165" fontId="36" fillId="4" borderId="1" xfId="0" applyFont="1" applyFill="1" applyBorder="1" applyAlignment="1">
      <alignment horizontal="center" vertical="center" wrapText="1"/>
    </xf>
    <xf numFmtId="165" fontId="43" fillId="0" borderId="30" xfId="0" applyFont="1" applyBorder="1" applyAlignment="1">
      <alignment horizontal="left" wrapText="1"/>
    </xf>
    <xf numFmtId="165" fontId="43" fillId="0" borderId="29" xfId="0" applyFont="1" applyBorder="1" applyAlignment="1">
      <alignment horizontal="left" wrapText="1"/>
    </xf>
    <xf numFmtId="165" fontId="43" fillId="0" borderId="30" xfId="3" applyFont="1" applyBorder="1" applyAlignment="1">
      <alignment horizontal="left" vertical="center" wrapText="1"/>
    </xf>
    <xf numFmtId="165" fontId="43" fillId="0" borderId="29" xfId="3" applyFont="1" applyBorder="1" applyAlignment="1">
      <alignment horizontal="left" vertical="center" wrapText="1"/>
    </xf>
    <xf numFmtId="165" fontId="43" fillId="0" borderId="6" xfId="0" applyFont="1" applyBorder="1" applyAlignment="1">
      <alignment horizontal="left" vertical="center" wrapText="1"/>
    </xf>
    <xf numFmtId="165" fontId="43" fillId="0" borderId="8" xfId="0" applyFont="1" applyBorder="1" applyAlignment="1">
      <alignment horizontal="left" vertical="center" wrapText="1"/>
    </xf>
    <xf numFmtId="165" fontId="81" fillId="4" borderId="0" xfId="16" applyFont="1" applyFill="1" applyAlignment="1">
      <alignment horizontal="left" vertical="center"/>
    </xf>
    <xf numFmtId="165" fontId="78" fillId="4" borderId="0" xfId="16" applyFont="1" applyFill="1" applyAlignment="1">
      <alignment horizontal="center"/>
    </xf>
    <xf numFmtId="165" fontId="78" fillId="4" borderId="15" xfId="16" applyFont="1" applyFill="1" applyBorder="1" applyAlignment="1">
      <alignment horizontal="center"/>
    </xf>
    <xf numFmtId="165" fontId="78" fillId="4" borderId="16" xfId="16" applyFont="1" applyFill="1" applyBorder="1" applyAlignment="1">
      <alignment horizontal="center"/>
    </xf>
    <xf numFmtId="165" fontId="78" fillId="4" borderId="17" xfId="16" applyFont="1" applyFill="1" applyBorder="1" applyAlignment="1">
      <alignment horizontal="center"/>
    </xf>
    <xf numFmtId="165" fontId="78" fillId="4" borderId="41" xfId="16" applyFont="1" applyFill="1" applyBorder="1" applyAlignment="1">
      <alignment horizontal="center"/>
    </xf>
    <xf numFmtId="165" fontId="79" fillId="4" borderId="15" xfId="16" applyFont="1" applyFill="1" applyBorder="1" applyAlignment="1">
      <alignment horizontal="center"/>
    </xf>
    <xf numFmtId="165" fontId="79" fillId="4" borderId="16" xfId="16" applyFont="1" applyFill="1" applyBorder="1" applyAlignment="1">
      <alignment horizontal="center"/>
    </xf>
    <xf numFmtId="165" fontId="79" fillId="4" borderId="17" xfId="16" applyFont="1" applyFill="1" applyBorder="1" applyAlignment="1">
      <alignment horizontal="center"/>
    </xf>
    <xf numFmtId="165" fontId="81" fillId="4" borderId="0" xfId="16" applyFont="1" applyFill="1" applyAlignment="1">
      <alignment horizontal="left"/>
    </xf>
    <xf numFmtId="165" fontId="78" fillId="4" borderId="15" xfId="16" applyFont="1" applyFill="1" applyBorder="1"/>
    <xf numFmtId="165" fontId="78" fillId="4" borderId="16" xfId="16" applyFont="1" applyFill="1" applyBorder="1"/>
    <xf numFmtId="165" fontId="78" fillId="4" borderId="17" xfId="16" applyFont="1" applyFill="1" applyBorder="1"/>
    <xf numFmtId="165" fontId="74" fillId="4" borderId="35" xfId="16" applyFont="1" applyFill="1" applyBorder="1" applyAlignment="1">
      <alignment horizontal="left"/>
    </xf>
    <xf numFmtId="165" fontId="75" fillId="4" borderId="15" xfId="16" applyFont="1" applyFill="1" applyBorder="1" applyAlignment="1">
      <alignment horizontal="center"/>
    </xf>
    <xf numFmtId="165" fontId="75" fillId="4" borderId="16" xfId="16" applyFont="1" applyFill="1" applyBorder="1" applyAlignment="1">
      <alignment horizontal="center"/>
    </xf>
    <xf numFmtId="165" fontId="75" fillId="4" borderId="41" xfId="16" applyFont="1" applyFill="1" applyBorder="1" applyAlignment="1">
      <alignment horizontal="center"/>
    </xf>
    <xf numFmtId="165" fontId="77" fillId="4" borderId="15" xfId="16" applyFont="1" applyFill="1" applyBorder="1" applyAlignment="1">
      <alignment horizontal="center"/>
    </xf>
    <xf numFmtId="165" fontId="77" fillId="4" borderId="16" xfId="16" applyFont="1" applyFill="1" applyBorder="1" applyAlignment="1">
      <alignment horizontal="center"/>
    </xf>
    <xf numFmtId="165" fontId="78" fillId="4" borderId="57" xfId="16" applyFont="1" applyFill="1" applyBorder="1" applyAlignment="1">
      <alignment horizontal="center"/>
    </xf>
    <xf numFmtId="165" fontId="78" fillId="4" borderId="58" xfId="16" applyFont="1" applyFill="1" applyBorder="1" applyAlignment="1">
      <alignment horizontal="center"/>
    </xf>
    <xf numFmtId="165" fontId="78" fillId="4" borderId="59" xfId="16" applyFont="1" applyFill="1" applyBorder="1" applyAlignment="1">
      <alignment horizontal="center"/>
    </xf>
  </cellXfs>
  <cellStyles count="27">
    <cellStyle name="Comma" xfId="1" builtinId="3"/>
    <cellStyle name="Comma 12" xfId="22" xr:uid="{D8D81A73-C801-4B73-8A33-B340A923419D}"/>
    <cellStyle name="Comma 12 3 2" xfId="11" xr:uid="{E6A65EE9-DCD4-4D88-B446-EB3C2C746E4E}"/>
    <cellStyle name="Comma 14 2" xfId="4" xr:uid="{D47EF368-54F6-4136-B039-02AED2D43F66}"/>
    <cellStyle name="Comma 15" xfId="15" xr:uid="{2C392FC7-9FD8-4F44-8F6A-60BE21DB1B89}"/>
    <cellStyle name="Comma 19" xfId="20" xr:uid="{044CA067-D60F-4ADA-883F-77FF13321A02}"/>
    <cellStyle name="Hyperlink" xfId="2" builtinId="8"/>
    <cellStyle name="Hyperlink 2 28 2 2 2" xfId="13" xr:uid="{B7F9A23F-5607-42E7-A76B-F6126AC1DC83}"/>
    <cellStyle name="Hyperlink 5 2 2 2" xfId="9" xr:uid="{561098B5-8594-476F-8049-61AF5E7F0F6B}"/>
    <cellStyle name="Hyperlink 6 2 2" xfId="6" xr:uid="{5037390E-3C66-47E2-B2DC-B41FC8745EA2}"/>
    <cellStyle name="Hyperlink 7 2" xfId="10" xr:uid="{7EF22308-3F2B-40BC-A62E-01A87AF60AD8}"/>
    <cellStyle name="Hyperlink 8" xfId="19" xr:uid="{90FDFF14-EE81-44DA-ADED-E34CAA9408C5}"/>
    <cellStyle name="Normal" xfId="0" builtinId="0"/>
    <cellStyle name="Normal 10" xfId="16" xr:uid="{9725ADEE-AA76-4697-B15F-852C40D24AB0}"/>
    <cellStyle name="Normal 16 2" xfId="8" xr:uid="{5502C5B9-777C-411B-86D9-C38FD77D79C1}"/>
    <cellStyle name="Normal 2 10" xfId="17" xr:uid="{C712BAAE-ACAE-490F-827E-5BD18882EC57}"/>
    <cellStyle name="Normal 2 51 2 2 2" xfId="12" xr:uid="{DB9817EE-3B9C-4E40-B774-008669622A92}"/>
    <cellStyle name="Normal 20" xfId="26" xr:uid="{C0B04F7D-CF56-43A6-A6E9-BB8DDEE71F56}"/>
    <cellStyle name="Normal 22" xfId="7" xr:uid="{8B0D9DF9-8200-4364-BBF9-C1C095444484}"/>
    <cellStyle name="Normal 24" xfId="18" xr:uid="{8D290276-0170-42D2-A68A-C29E20A64BA1}"/>
    <cellStyle name="Normal 7 3 3 3 10 2 3 2 2 2 2" xfId="5" xr:uid="{009651EE-D978-443F-B147-926FA478D176}"/>
    <cellStyle name="Percent 9" xfId="21" xr:uid="{2981ECFA-276E-4627-8A06-BE8B9C717576}"/>
    <cellStyle name="常规 2 17 20 2" xfId="24" xr:uid="{B0F7A34C-1657-46E4-BB63-AC35E50911BB}"/>
    <cellStyle name="常规 2 2 2" xfId="3" xr:uid="{BC1C27C9-F959-47B7-BB4D-061F9BA3F7EE}"/>
    <cellStyle name="常规 2 2 4 2 2 2" xfId="14" xr:uid="{6C8B6B61-37D2-4A1F-944C-3FB0C73AD0C4}"/>
    <cellStyle name="常规 6 10 10" xfId="25" xr:uid="{D76E6967-784C-4BDC-A375-FA16386FDF61}"/>
    <cellStyle name="常规 6 10 2" xfId="23" xr:uid="{42FBF76B-8519-49E8-A392-551EE9EBD6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9" Type="http://schemas.openxmlformats.org/officeDocument/2006/relationships/image" Target="../media/image42.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7"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10" Type="http://schemas.openxmlformats.org/officeDocument/2006/relationships/image" Target="../media/image13.png"/><Relationship Id="rId19" Type="http://schemas.openxmlformats.org/officeDocument/2006/relationships/image" Target="../media/image22.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8" Type="http://schemas.openxmlformats.org/officeDocument/2006/relationships/image" Target="../media/image11.jpeg"/><Relationship Id="rId51" Type="http://schemas.openxmlformats.org/officeDocument/2006/relationships/image" Target="../media/image54.png"/><Relationship Id="rId3" Type="http://schemas.openxmlformats.org/officeDocument/2006/relationships/image" Target="../media/image6.jpe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20" Type="http://schemas.openxmlformats.org/officeDocument/2006/relationships/image" Target="../media/image23.png"/><Relationship Id="rId41" Type="http://schemas.openxmlformats.org/officeDocument/2006/relationships/image" Target="../media/image44.png"/><Relationship Id="rId1" Type="http://schemas.openxmlformats.org/officeDocument/2006/relationships/image" Target="../media/image4.png"/><Relationship Id="rId6" Type="http://schemas.openxmlformats.org/officeDocument/2006/relationships/image" Target="../media/image9.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67.png"/><Relationship Id="rId18" Type="http://schemas.openxmlformats.org/officeDocument/2006/relationships/image" Target="../media/image72.png"/><Relationship Id="rId26" Type="http://schemas.openxmlformats.org/officeDocument/2006/relationships/image" Target="../media/image80.png"/><Relationship Id="rId39" Type="http://schemas.openxmlformats.org/officeDocument/2006/relationships/image" Target="../media/image40.png"/><Relationship Id="rId21" Type="http://schemas.openxmlformats.org/officeDocument/2006/relationships/image" Target="../media/image75.png"/><Relationship Id="rId34" Type="http://schemas.openxmlformats.org/officeDocument/2006/relationships/image" Target="../media/image88.png"/><Relationship Id="rId42" Type="http://schemas.openxmlformats.org/officeDocument/2006/relationships/image" Target="../media/image95.png"/><Relationship Id="rId7" Type="http://schemas.openxmlformats.org/officeDocument/2006/relationships/image" Target="../media/image61.jpeg"/><Relationship Id="rId2" Type="http://schemas.openxmlformats.org/officeDocument/2006/relationships/image" Target="../media/image56.jpeg"/><Relationship Id="rId16" Type="http://schemas.openxmlformats.org/officeDocument/2006/relationships/image" Target="../media/image70.jpeg"/><Relationship Id="rId29" Type="http://schemas.openxmlformats.org/officeDocument/2006/relationships/image" Target="../media/image83.jpeg"/><Relationship Id="rId1" Type="http://schemas.openxmlformats.org/officeDocument/2006/relationships/image" Target="../media/image4.png"/><Relationship Id="rId6" Type="http://schemas.openxmlformats.org/officeDocument/2006/relationships/image" Target="../media/image60.jpeg"/><Relationship Id="rId11" Type="http://schemas.openxmlformats.org/officeDocument/2006/relationships/image" Target="../media/image65.jpeg"/><Relationship Id="rId24" Type="http://schemas.openxmlformats.org/officeDocument/2006/relationships/image" Target="../media/image78.png"/><Relationship Id="rId32" Type="http://schemas.openxmlformats.org/officeDocument/2006/relationships/image" Target="../media/image86.png"/><Relationship Id="rId37" Type="http://schemas.openxmlformats.org/officeDocument/2006/relationships/image" Target="../media/image91.png"/><Relationship Id="rId40" Type="http://schemas.openxmlformats.org/officeDocument/2006/relationships/image" Target="../media/image93.png"/><Relationship Id="rId45" Type="http://schemas.openxmlformats.org/officeDocument/2006/relationships/image" Target="../media/image97.jpeg"/><Relationship Id="rId5" Type="http://schemas.openxmlformats.org/officeDocument/2006/relationships/image" Target="../media/image59.png"/><Relationship Id="rId15" Type="http://schemas.openxmlformats.org/officeDocument/2006/relationships/image" Target="../media/image69.png"/><Relationship Id="rId23" Type="http://schemas.openxmlformats.org/officeDocument/2006/relationships/image" Target="../media/image77.png"/><Relationship Id="rId28" Type="http://schemas.openxmlformats.org/officeDocument/2006/relationships/image" Target="../media/image82.png"/><Relationship Id="rId36" Type="http://schemas.openxmlformats.org/officeDocument/2006/relationships/image" Target="../media/image90.png"/><Relationship Id="rId10" Type="http://schemas.openxmlformats.org/officeDocument/2006/relationships/image" Target="../media/image64.png"/><Relationship Id="rId19" Type="http://schemas.openxmlformats.org/officeDocument/2006/relationships/image" Target="../media/image73.jpeg"/><Relationship Id="rId31" Type="http://schemas.openxmlformats.org/officeDocument/2006/relationships/image" Target="../media/image85.jpeg"/><Relationship Id="rId44" Type="http://schemas.openxmlformats.org/officeDocument/2006/relationships/image" Target="../media/image96.png"/><Relationship Id="rId4" Type="http://schemas.openxmlformats.org/officeDocument/2006/relationships/image" Target="../media/image58.png"/><Relationship Id="rId9" Type="http://schemas.openxmlformats.org/officeDocument/2006/relationships/image" Target="../media/image63.png"/><Relationship Id="rId14" Type="http://schemas.openxmlformats.org/officeDocument/2006/relationships/image" Target="../media/image68.png"/><Relationship Id="rId22" Type="http://schemas.openxmlformats.org/officeDocument/2006/relationships/image" Target="../media/image76.png"/><Relationship Id="rId27" Type="http://schemas.openxmlformats.org/officeDocument/2006/relationships/image" Target="../media/image81.png"/><Relationship Id="rId30" Type="http://schemas.openxmlformats.org/officeDocument/2006/relationships/image" Target="../media/image84.jpeg"/><Relationship Id="rId35" Type="http://schemas.openxmlformats.org/officeDocument/2006/relationships/image" Target="../media/image89.png"/><Relationship Id="rId43" Type="http://schemas.openxmlformats.org/officeDocument/2006/relationships/image" Target="../media/image48.png"/><Relationship Id="rId8" Type="http://schemas.openxmlformats.org/officeDocument/2006/relationships/image" Target="../media/image62.jpeg"/><Relationship Id="rId3" Type="http://schemas.openxmlformats.org/officeDocument/2006/relationships/image" Target="../media/image57.png"/><Relationship Id="rId12" Type="http://schemas.openxmlformats.org/officeDocument/2006/relationships/image" Target="../media/image66.png"/><Relationship Id="rId17" Type="http://schemas.openxmlformats.org/officeDocument/2006/relationships/image" Target="../media/image71.png"/><Relationship Id="rId25" Type="http://schemas.openxmlformats.org/officeDocument/2006/relationships/image" Target="../media/image79.png"/><Relationship Id="rId33" Type="http://schemas.openxmlformats.org/officeDocument/2006/relationships/image" Target="../media/image87.png"/><Relationship Id="rId38" Type="http://schemas.openxmlformats.org/officeDocument/2006/relationships/image" Target="../media/image92.png"/><Relationship Id="rId46" Type="http://schemas.openxmlformats.org/officeDocument/2006/relationships/image" Target="../media/image52.png"/><Relationship Id="rId20" Type="http://schemas.openxmlformats.org/officeDocument/2006/relationships/image" Target="../media/image74.jpeg"/><Relationship Id="rId41" Type="http://schemas.openxmlformats.org/officeDocument/2006/relationships/image" Target="../media/image94.png"/></Relationships>
</file>

<file path=xl/drawings/_rels/drawing4.xml.rels><?xml version="1.0" encoding="UTF-8" standalone="yes"?>
<Relationships xmlns="http://schemas.openxmlformats.org/package/2006/relationships"><Relationship Id="rId8" Type="http://schemas.openxmlformats.org/officeDocument/2006/relationships/image" Target="../media/image104.png"/><Relationship Id="rId13" Type="http://schemas.openxmlformats.org/officeDocument/2006/relationships/image" Target="../media/image109.png"/><Relationship Id="rId18" Type="http://schemas.openxmlformats.org/officeDocument/2006/relationships/image" Target="../media/image113.png"/><Relationship Id="rId26" Type="http://schemas.openxmlformats.org/officeDocument/2006/relationships/image" Target="../media/image120.png"/><Relationship Id="rId3" Type="http://schemas.openxmlformats.org/officeDocument/2006/relationships/image" Target="../media/image99.png"/><Relationship Id="rId21" Type="http://schemas.openxmlformats.org/officeDocument/2006/relationships/image" Target="../media/image116.png"/><Relationship Id="rId7" Type="http://schemas.openxmlformats.org/officeDocument/2006/relationships/image" Target="../media/image103.png"/><Relationship Id="rId12" Type="http://schemas.openxmlformats.org/officeDocument/2006/relationships/image" Target="../media/image108.png"/><Relationship Id="rId17" Type="http://schemas.openxmlformats.org/officeDocument/2006/relationships/image" Target="../media/image40.png"/><Relationship Id="rId25" Type="http://schemas.openxmlformats.org/officeDocument/2006/relationships/image" Target="../media/image119.png"/><Relationship Id="rId2" Type="http://schemas.openxmlformats.org/officeDocument/2006/relationships/image" Target="../media/image98.png"/><Relationship Id="rId16" Type="http://schemas.openxmlformats.org/officeDocument/2006/relationships/image" Target="../media/image112.png"/><Relationship Id="rId20" Type="http://schemas.openxmlformats.org/officeDocument/2006/relationships/image" Target="../media/image115.png"/><Relationship Id="rId29" Type="http://schemas.openxmlformats.org/officeDocument/2006/relationships/image" Target="../media/image52.png"/><Relationship Id="rId1" Type="http://schemas.openxmlformats.org/officeDocument/2006/relationships/image" Target="../media/image4.png"/><Relationship Id="rId6" Type="http://schemas.openxmlformats.org/officeDocument/2006/relationships/image" Target="../media/image102.jpeg"/><Relationship Id="rId11" Type="http://schemas.openxmlformats.org/officeDocument/2006/relationships/image" Target="../media/image107.png"/><Relationship Id="rId24" Type="http://schemas.openxmlformats.org/officeDocument/2006/relationships/image" Target="../media/image48.png"/><Relationship Id="rId5" Type="http://schemas.openxmlformats.org/officeDocument/2006/relationships/image" Target="../media/image101.png"/><Relationship Id="rId15" Type="http://schemas.openxmlformats.org/officeDocument/2006/relationships/image" Target="../media/image111.png"/><Relationship Id="rId23" Type="http://schemas.openxmlformats.org/officeDocument/2006/relationships/image" Target="../media/image118.png"/><Relationship Id="rId28" Type="http://schemas.openxmlformats.org/officeDocument/2006/relationships/image" Target="../media/image122.png"/><Relationship Id="rId10" Type="http://schemas.openxmlformats.org/officeDocument/2006/relationships/image" Target="../media/image106.png"/><Relationship Id="rId19" Type="http://schemas.openxmlformats.org/officeDocument/2006/relationships/image" Target="../media/image114.png"/><Relationship Id="rId4" Type="http://schemas.openxmlformats.org/officeDocument/2006/relationships/image" Target="../media/image100.png"/><Relationship Id="rId9" Type="http://schemas.openxmlformats.org/officeDocument/2006/relationships/image" Target="../media/image105.png"/><Relationship Id="rId14" Type="http://schemas.openxmlformats.org/officeDocument/2006/relationships/image" Target="../media/image110.jpeg"/><Relationship Id="rId22" Type="http://schemas.openxmlformats.org/officeDocument/2006/relationships/image" Target="../media/image117.png"/><Relationship Id="rId27" Type="http://schemas.openxmlformats.org/officeDocument/2006/relationships/image" Target="../media/image121.png"/><Relationship Id="rId30" Type="http://schemas.openxmlformats.org/officeDocument/2006/relationships/image" Target="../media/image123.png"/></Relationships>
</file>

<file path=xl/drawings/_rels/drawing5.xml.rels><?xml version="1.0" encoding="UTF-8" standalone="yes"?>
<Relationships xmlns="http://schemas.openxmlformats.org/package/2006/relationships"><Relationship Id="rId8" Type="http://schemas.openxmlformats.org/officeDocument/2006/relationships/image" Target="../media/image48.png"/><Relationship Id="rId3" Type="http://schemas.openxmlformats.org/officeDocument/2006/relationships/image" Target="../media/image125.png"/><Relationship Id="rId7" Type="http://schemas.openxmlformats.org/officeDocument/2006/relationships/image" Target="../media/image111.png"/><Relationship Id="rId2" Type="http://schemas.openxmlformats.org/officeDocument/2006/relationships/image" Target="../media/image124.png"/><Relationship Id="rId1" Type="http://schemas.openxmlformats.org/officeDocument/2006/relationships/image" Target="../media/image4.png"/><Relationship Id="rId6" Type="http://schemas.openxmlformats.org/officeDocument/2006/relationships/image" Target="../media/image128.png"/><Relationship Id="rId11" Type="http://schemas.openxmlformats.org/officeDocument/2006/relationships/image" Target="../media/image130.png"/><Relationship Id="rId5" Type="http://schemas.openxmlformats.org/officeDocument/2006/relationships/image" Target="../media/image127.png"/><Relationship Id="rId10" Type="http://schemas.openxmlformats.org/officeDocument/2006/relationships/image" Target="../media/image15.png"/><Relationship Id="rId4" Type="http://schemas.openxmlformats.org/officeDocument/2006/relationships/image" Target="../media/image126.png"/><Relationship Id="rId9" Type="http://schemas.openxmlformats.org/officeDocument/2006/relationships/image" Target="../media/image129.png"/></Relationships>
</file>

<file path=xl/drawings/_rels/drawing6.xml.rels><?xml version="1.0" encoding="UTF-8" standalone="yes"?>
<Relationships xmlns="http://schemas.openxmlformats.org/package/2006/relationships"><Relationship Id="rId8" Type="http://schemas.openxmlformats.org/officeDocument/2006/relationships/image" Target="../media/image52.png"/><Relationship Id="rId3" Type="http://schemas.openxmlformats.org/officeDocument/2006/relationships/image" Target="../media/image118.png"/><Relationship Id="rId7" Type="http://schemas.openxmlformats.org/officeDocument/2006/relationships/image" Target="../media/image134.png"/><Relationship Id="rId2" Type="http://schemas.openxmlformats.org/officeDocument/2006/relationships/image" Target="../media/image48.png"/><Relationship Id="rId1" Type="http://schemas.openxmlformats.org/officeDocument/2006/relationships/image" Target="../media/image4.png"/><Relationship Id="rId6" Type="http://schemas.openxmlformats.org/officeDocument/2006/relationships/image" Target="../media/image133.png"/><Relationship Id="rId5" Type="http://schemas.openxmlformats.org/officeDocument/2006/relationships/image" Target="../media/image132.png"/><Relationship Id="rId4" Type="http://schemas.openxmlformats.org/officeDocument/2006/relationships/image" Target="../media/image131.png"/></Relationships>
</file>

<file path=xl/drawings/_rels/drawing7.xml.rels><?xml version="1.0" encoding="UTF-8" standalone="yes"?>
<Relationships xmlns="http://schemas.openxmlformats.org/package/2006/relationships"><Relationship Id="rId8" Type="http://schemas.openxmlformats.org/officeDocument/2006/relationships/image" Target="../media/image142.png"/><Relationship Id="rId13" Type="http://schemas.openxmlformats.org/officeDocument/2006/relationships/image" Target="../media/image147.png"/><Relationship Id="rId3" Type="http://schemas.openxmlformats.org/officeDocument/2006/relationships/image" Target="../media/image137.jpeg"/><Relationship Id="rId7" Type="http://schemas.openxmlformats.org/officeDocument/2006/relationships/image" Target="../media/image141.jpeg"/><Relationship Id="rId12" Type="http://schemas.openxmlformats.org/officeDocument/2006/relationships/image" Target="../media/image146.png"/><Relationship Id="rId2" Type="http://schemas.openxmlformats.org/officeDocument/2006/relationships/image" Target="../media/image136.png"/><Relationship Id="rId1" Type="http://schemas.openxmlformats.org/officeDocument/2006/relationships/image" Target="../media/image135.png"/><Relationship Id="rId6" Type="http://schemas.openxmlformats.org/officeDocument/2006/relationships/image" Target="../media/image140.jpeg"/><Relationship Id="rId11" Type="http://schemas.openxmlformats.org/officeDocument/2006/relationships/image" Target="../media/image145.png"/><Relationship Id="rId5" Type="http://schemas.openxmlformats.org/officeDocument/2006/relationships/image" Target="../media/image139.png"/><Relationship Id="rId10" Type="http://schemas.openxmlformats.org/officeDocument/2006/relationships/image" Target="../media/image144.png"/><Relationship Id="rId4" Type="http://schemas.openxmlformats.org/officeDocument/2006/relationships/image" Target="../media/image138.jpeg"/><Relationship Id="rId9" Type="http://schemas.openxmlformats.org/officeDocument/2006/relationships/image" Target="../media/image143.png"/></Relationships>
</file>

<file path=xl/drawings/_rels/drawing8.xml.rels><?xml version="1.0" encoding="UTF-8" standalone="yes"?>
<Relationships xmlns="http://schemas.openxmlformats.org/package/2006/relationships"><Relationship Id="rId8" Type="http://schemas.openxmlformats.org/officeDocument/2006/relationships/image" Target="../media/image151.png"/><Relationship Id="rId13" Type="http://schemas.openxmlformats.org/officeDocument/2006/relationships/image" Target="../media/image156.png"/><Relationship Id="rId18" Type="http://schemas.openxmlformats.org/officeDocument/2006/relationships/image" Target="../media/image161.png"/><Relationship Id="rId26" Type="http://schemas.openxmlformats.org/officeDocument/2006/relationships/image" Target="../media/image52.png"/><Relationship Id="rId3" Type="http://schemas.openxmlformats.org/officeDocument/2006/relationships/image" Target="../media/image149.png"/><Relationship Id="rId21" Type="http://schemas.openxmlformats.org/officeDocument/2006/relationships/image" Target="../media/image164.jpeg"/><Relationship Id="rId7" Type="http://schemas.openxmlformats.org/officeDocument/2006/relationships/image" Target="../media/image86.png"/><Relationship Id="rId12" Type="http://schemas.openxmlformats.org/officeDocument/2006/relationships/image" Target="../media/image155.jpeg"/><Relationship Id="rId17" Type="http://schemas.openxmlformats.org/officeDocument/2006/relationships/image" Target="../media/image160.jpeg"/><Relationship Id="rId25" Type="http://schemas.openxmlformats.org/officeDocument/2006/relationships/image" Target="../media/image48.png"/><Relationship Id="rId2" Type="http://schemas.openxmlformats.org/officeDocument/2006/relationships/image" Target="../media/image148.jpeg"/><Relationship Id="rId16" Type="http://schemas.openxmlformats.org/officeDocument/2006/relationships/image" Target="../media/image159.png"/><Relationship Id="rId20" Type="http://schemas.openxmlformats.org/officeDocument/2006/relationships/image" Target="../media/image163.png"/><Relationship Id="rId29" Type="http://schemas.openxmlformats.org/officeDocument/2006/relationships/image" Target="../media/image169.png"/><Relationship Id="rId1" Type="http://schemas.openxmlformats.org/officeDocument/2006/relationships/image" Target="../media/image4.png"/><Relationship Id="rId6" Type="http://schemas.openxmlformats.org/officeDocument/2006/relationships/image" Target="../media/image16.png"/><Relationship Id="rId11" Type="http://schemas.openxmlformats.org/officeDocument/2006/relationships/image" Target="../media/image154.jpeg"/><Relationship Id="rId24" Type="http://schemas.openxmlformats.org/officeDocument/2006/relationships/image" Target="../media/image167.png"/><Relationship Id="rId5" Type="http://schemas.openxmlformats.org/officeDocument/2006/relationships/image" Target="../media/image150.png"/><Relationship Id="rId15" Type="http://schemas.openxmlformats.org/officeDocument/2006/relationships/image" Target="../media/image158.png"/><Relationship Id="rId23" Type="http://schemas.openxmlformats.org/officeDocument/2006/relationships/image" Target="../media/image166.png"/><Relationship Id="rId28" Type="http://schemas.openxmlformats.org/officeDocument/2006/relationships/image" Target="../media/image123.png"/><Relationship Id="rId10" Type="http://schemas.openxmlformats.org/officeDocument/2006/relationships/image" Target="../media/image153.jpeg"/><Relationship Id="rId19" Type="http://schemas.openxmlformats.org/officeDocument/2006/relationships/image" Target="../media/image162.jpeg"/><Relationship Id="rId4" Type="http://schemas.openxmlformats.org/officeDocument/2006/relationships/image" Target="../media/image15.png"/><Relationship Id="rId9" Type="http://schemas.openxmlformats.org/officeDocument/2006/relationships/image" Target="../media/image152.png"/><Relationship Id="rId14" Type="http://schemas.openxmlformats.org/officeDocument/2006/relationships/image" Target="../media/image157.png"/><Relationship Id="rId22" Type="http://schemas.openxmlformats.org/officeDocument/2006/relationships/image" Target="../media/image165.png"/><Relationship Id="rId27" Type="http://schemas.openxmlformats.org/officeDocument/2006/relationships/image" Target="../media/image168.png"/><Relationship Id="rId30" Type="http://schemas.openxmlformats.org/officeDocument/2006/relationships/image" Target="../media/image92.png"/></Relationships>
</file>

<file path=xl/drawings/_rels/drawing9.xml.rels><?xml version="1.0" encoding="UTF-8" standalone="yes"?>
<Relationships xmlns="http://schemas.openxmlformats.org/package/2006/relationships"><Relationship Id="rId8" Type="http://schemas.openxmlformats.org/officeDocument/2006/relationships/image" Target="../media/image176.png"/><Relationship Id="rId3" Type="http://schemas.openxmlformats.org/officeDocument/2006/relationships/image" Target="../media/image171.jpeg"/><Relationship Id="rId7" Type="http://schemas.openxmlformats.org/officeDocument/2006/relationships/image" Target="../media/image175.jpeg"/><Relationship Id="rId2" Type="http://schemas.openxmlformats.org/officeDocument/2006/relationships/image" Target="../media/image170.png"/><Relationship Id="rId1" Type="http://schemas.openxmlformats.org/officeDocument/2006/relationships/image" Target="../media/image4.png"/><Relationship Id="rId6" Type="http://schemas.openxmlformats.org/officeDocument/2006/relationships/image" Target="../media/image174.jpeg"/><Relationship Id="rId5" Type="http://schemas.openxmlformats.org/officeDocument/2006/relationships/image" Target="../media/image173.jpeg"/><Relationship Id="rId10" Type="http://schemas.openxmlformats.org/officeDocument/2006/relationships/image" Target="../media/image52.png"/><Relationship Id="rId4" Type="http://schemas.openxmlformats.org/officeDocument/2006/relationships/image" Target="../media/image172.png"/><Relationship Id="rId9" Type="http://schemas.openxmlformats.org/officeDocument/2006/relationships/image" Target="../media/image177.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179.png"/><Relationship Id="rId7" Type="http://schemas.openxmlformats.org/officeDocument/2006/relationships/image" Target="../media/image183.png"/><Relationship Id="rId2" Type="http://schemas.openxmlformats.org/officeDocument/2006/relationships/image" Target="../media/image178.jpeg"/><Relationship Id="rId1" Type="http://schemas.openxmlformats.org/officeDocument/2006/relationships/image" Target="../media/image4.png"/><Relationship Id="rId6" Type="http://schemas.openxmlformats.org/officeDocument/2006/relationships/image" Target="../media/image182.png"/><Relationship Id="rId5" Type="http://schemas.openxmlformats.org/officeDocument/2006/relationships/image" Target="../media/image181.png"/><Relationship Id="rId4" Type="http://schemas.openxmlformats.org/officeDocument/2006/relationships/image" Target="../media/image180.png"/></Relationships>
</file>

<file path=xl/drawings/drawing1.xml><?xml version="1.0" encoding="utf-8"?>
<xdr:wsDr xmlns:xdr="http://schemas.openxmlformats.org/drawingml/2006/spreadsheetDrawing" xmlns:a="http://schemas.openxmlformats.org/drawingml/2006/main">
  <xdr:twoCellAnchor editAs="oneCell">
    <xdr:from>
      <xdr:col>8</xdr:col>
      <xdr:colOff>1662545</xdr:colOff>
      <xdr:row>135</xdr:row>
      <xdr:rowOff>0</xdr:rowOff>
    </xdr:from>
    <xdr:to>
      <xdr:col>8</xdr:col>
      <xdr:colOff>1662545</xdr:colOff>
      <xdr:row>136</xdr:row>
      <xdr:rowOff>81988</xdr:rowOff>
    </xdr:to>
    <xdr:pic>
      <xdr:nvPicPr>
        <xdr:cNvPr id="2" name="Picture 4" descr="Power Adapter Icons - Download Free Vector Icons | Noun Project">
          <a:extLst>
            <a:ext uri="{FF2B5EF4-FFF2-40B4-BE49-F238E27FC236}">
              <a16:creationId xmlns:a16="http://schemas.microsoft.com/office/drawing/2014/main" id="{C0AD1AC8-2FAF-4786-AEDD-7DEE6D356787}"/>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6710795" y="30099000"/>
          <a:ext cx="0" cy="304238"/>
        </a:xfrm>
        <a:prstGeom prst="rect">
          <a:avLst/>
        </a:prstGeom>
        <a:noFill/>
      </xdr:spPr>
    </xdr:pic>
    <xdr:clientData/>
  </xdr:twoCellAnchor>
  <xdr:twoCellAnchor editAs="oneCell">
    <xdr:from>
      <xdr:col>8</xdr:col>
      <xdr:colOff>1662545</xdr:colOff>
      <xdr:row>135</xdr:row>
      <xdr:rowOff>0</xdr:rowOff>
    </xdr:from>
    <xdr:to>
      <xdr:col>8</xdr:col>
      <xdr:colOff>1662545</xdr:colOff>
      <xdr:row>135</xdr:row>
      <xdr:rowOff>162051</xdr:rowOff>
    </xdr:to>
    <xdr:pic>
      <xdr:nvPicPr>
        <xdr:cNvPr id="3" name="Picture 4" descr="Power Adapter Icons - Download Free Vector Icons | Noun Project">
          <a:extLst>
            <a:ext uri="{FF2B5EF4-FFF2-40B4-BE49-F238E27FC236}">
              <a16:creationId xmlns:a16="http://schemas.microsoft.com/office/drawing/2014/main" id="{36481A22-9831-40A6-8515-BF94EB2B1DCA}"/>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6710795" y="30099000"/>
          <a:ext cx="0" cy="162051"/>
        </a:xfrm>
        <a:prstGeom prst="rect">
          <a:avLst/>
        </a:prstGeom>
        <a:noFill/>
      </xdr:spPr>
    </xdr:pic>
    <xdr:clientData/>
  </xdr:twoCellAnchor>
  <xdr:twoCellAnchor editAs="oneCell">
    <xdr:from>
      <xdr:col>6</xdr:col>
      <xdr:colOff>1298864</xdr:colOff>
      <xdr:row>175</xdr:row>
      <xdr:rowOff>0</xdr:rowOff>
    </xdr:from>
    <xdr:to>
      <xdr:col>7</xdr:col>
      <xdr:colOff>28337</xdr:colOff>
      <xdr:row>175</xdr:row>
      <xdr:rowOff>30442</xdr:rowOff>
    </xdr:to>
    <xdr:pic>
      <xdr:nvPicPr>
        <xdr:cNvPr id="4" name="Picture 30" descr="ICT-LOGO.png">
          <a:extLst>
            <a:ext uri="{FF2B5EF4-FFF2-40B4-BE49-F238E27FC236}">
              <a16:creationId xmlns:a16="http://schemas.microsoft.com/office/drawing/2014/main" id="{B993E8D7-69A7-4CF2-B52B-612E6B8DB5F8}"/>
            </a:ext>
          </a:extLst>
        </xdr:cNvPr>
        <xdr:cNvPicPr>
          <a:picLocks noChangeAspect="1" noChangeArrowheads="1"/>
        </xdr:cNvPicPr>
      </xdr:nvPicPr>
      <xdr:blipFill>
        <a:blip xmlns:r="http://schemas.openxmlformats.org/officeDocument/2006/relationships" r:embed="rId3" cstate="print"/>
        <a:srcRect/>
        <a:stretch>
          <a:fillRect/>
        </a:stretch>
      </xdr:blipFill>
      <xdr:spPr>
        <a:xfrm>
          <a:off x="1066800" y="39039800"/>
          <a:ext cx="28337" cy="3044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68035</xdr:colOff>
      <xdr:row>0</xdr:row>
      <xdr:rowOff>95249</xdr:rowOff>
    </xdr:from>
    <xdr:to>
      <xdr:col>0</xdr:col>
      <xdr:colOff>2035505</xdr:colOff>
      <xdr:row>0</xdr:row>
      <xdr:rowOff>748145</xdr:rowOff>
    </xdr:to>
    <xdr:pic>
      <xdr:nvPicPr>
        <xdr:cNvPr id="2" name="Picture 1" descr="http://www.hikvision.com/en/images/logo.png">
          <a:extLst>
            <a:ext uri="{FF2B5EF4-FFF2-40B4-BE49-F238E27FC236}">
              <a16:creationId xmlns:a16="http://schemas.microsoft.com/office/drawing/2014/main" id="{C03EBA44-DD4A-44F8-A025-1A43C170C230}"/>
            </a:ext>
          </a:extLst>
        </xdr:cNvPr>
        <xdr:cNvPicPr>
          <a:picLocks noChangeAspect="1" noChangeArrowheads="1"/>
        </xdr:cNvPicPr>
      </xdr:nvPicPr>
      <xdr:blipFill>
        <a:blip xmlns:r="http://schemas.openxmlformats.org/officeDocument/2006/relationships" r:embed="rId1" cstate="print"/>
        <a:stretch>
          <a:fillRect/>
        </a:stretch>
      </xdr:blipFill>
      <xdr:spPr>
        <a:xfrm>
          <a:off x="68035" y="95249"/>
          <a:ext cx="1967470" cy="652896"/>
        </a:xfrm>
        <a:prstGeom prst="rect">
          <a:avLst/>
        </a:prstGeom>
        <a:noFill/>
      </xdr:spPr>
    </xdr:pic>
    <xdr:clientData/>
  </xdr:twoCellAnchor>
  <xdr:twoCellAnchor editAs="oneCell">
    <xdr:from>
      <xdr:col>20</xdr:col>
      <xdr:colOff>581891</xdr:colOff>
      <xdr:row>5</xdr:row>
      <xdr:rowOff>193964</xdr:rowOff>
    </xdr:from>
    <xdr:to>
      <xdr:col>20</xdr:col>
      <xdr:colOff>1350818</xdr:colOff>
      <xdr:row>5</xdr:row>
      <xdr:rowOff>658091</xdr:rowOff>
    </xdr:to>
    <xdr:pic>
      <xdr:nvPicPr>
        <xdr:cNvPr id="3" name="Picture 84" descr="DW® l MEGApix 5MP">
          <a:extLst>
            <a:ext uri="{FF2B5EF4-FFF2-40B4-BE49-F238E27FC236}">
              <a16:creationId xmlns:a16="http://schemas.microsoft.com/office/drawing/2014/main" id="{EC273221-43E4-4682-BF71-E63FF69076C1}"/>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29226741" y="5877214"/>
          <a:ext cx="768927" cy="464127"/>
        </a:xfrm>
        <a:prstGeom prst="rect">
          <a:avLst/>
        </a:prstGeom>
        <a:noFill/>
        <a:ln w="9525">
          <a:noFill/>
          <a:miter lim="800000"/>
          <a:headEnd/>
          <a:tailEnd/>
        </a:ln>
      </xdr:spPr>
    </xdr:pic>
    <xdr:clientData/>
  </xdr:twoCellAnchor>
  <xdr:twoCellAnchor editAs="oneCell">
    <xdr:from>
      <xdr:col>20</xdr:col>
      <xdr:colOff>623453</xdr:colOff>
      <xdr:row>7</xdr:row>
      <xdr:rowOff>117536</xdr:rowOff>
    </xdr:from>
    <xdr:to>
      <xdr:col>20</xdr:col>
      <xdr:colOff>1385454</xdr:colOff>
      <xdr:row>7</xdr:row>
      <xdr:rowOff>710045</xdr:rowOff>
    </xdr:to>
    <xdr:pic>
      <xdr:nvPicPr>
        <xdr:cNvPr id="4" name="Picture 107" descr="Ptz Icon #3856 - Free Icons Library">
          <a:extLst>
            <a:ext uri="{FF2B5EF4-FFF2-40B4-BE49-F238E27FC236}">
              <a16:creationId xmlns:a16="http://schemas.microsoft.com/office/drawing/2014/main" id="{CDEF4DE9-FB68-4E2C-82A0-3FBD9292C8A8}"/>
            </a:ext>
          </a:extLst>
        </xdr:cNvPr>
        <xdr:cNvPicPr>
          <a:picLocks noChangeAspect="1" noChangeArrowheads="1"/>
        </xdr:cNvPicPr>
      </xdr:nvPicPr>
      <xdr:blipFill>
        <a:blip xmlns:r="http://schemas.openxmlformats.org/officeDocument/2006/relationships" r:embed="rId3" cstate="print"/>
        <a:srcRect/>
        <a:stretch>
          <a:fillRect/>
        </a:stretch>
      </xdr:blipFill>
      <xdr:spPr>
        <a:xfrm>
          <a:off x="29268303" y="8074086"/>
          <a:ext cx="762001" cy="592509"/>
        </a:xfrm>
        <a:prstGeom prst="rect">
          <a:avLst/>
        </a:prstGeom>
        <a:noFill/>
        <a:ln w="9525">
          <a:noFill/>
          <a:miter lim="800000"/>
          <a:headEnd/>
          <a:tailEnd/>
        </a:ln>
      </xdr:spPr>
    </xdr:pic>
    <xdr:clientData/>
  </xdr:twoCellAnchor>
  <xdr:twoCellAnchor editAs="oneCell">
    <xdr:from>
      <xdr:col>20</xdr:col>
      <xdr:colOff>744682</xdr:colOff>
      <xdr:row>3</xdr:row>
      <xdr:rowOff>0</xdr:rowOff>
    </xdr:from>
    <xdr:to>
      <xdr:col>20</xdr:col>
      <xdr:colOff>1246909</xdr:colOff>
      <xdr:row>3</xdr:row>
      <xdr:rowOff>484288</xdr:rowOff>
    </xdr:to>
    <xdr:pic>
      <xdr:nvPicPr>
        <xdr:cNvPr id="5" name="Picture 129">
          <a:extLst>
            <a:ext uri="{FF2B5EF4-FFF2-40B4-BE49-F238E27FC236}">
              <a16:creationId xmlns:a16="http://schemas.microsoft.com/office/drawing/2014/main" id="{AD04E8E4-F40C-417F-A912-8CEF642F0CA0}"/>
            </a:ext>
          </a:extLst>
        </xdr:cNvPr>
        <xdr:cNvPicPr>
          <a:picLocks noChangeAspect="1" noChangeArrowheads="1"/>
        </xdr:cNvPicPr>
      </xdr:nvPicPr>
      <xdr:blipFill>
        <a:blip xmlns:r="http://schemas.openxmlformats.org/officeDocument/2006/relationships" r:embed="rId4" cstate="print"/>
        <a:srcRect/>
        <a:stretch>
          <a:fillRect/>
        </a:stretch>
      </xdr:blipFill>
      <xdr:spPr>
        <a:xfrm>
          <a:off x="29389532" y="3409950"/>
          <a:ext cx="502227" cy="484288"/>
        </a:xfrm>
        <a:prstGeom prst="rect">
          <a:avLst/>
        </a:prstGeom>
        <a:noFill/>
        <a:ln w="9525">
          <a:noFill/>
          <a:miter lim="800000"/>
          <a:headEnd/>
          <a:tailEnd/>
        </a:ln>
      </xdr:spPr>
    </xdr:pic>
    <xdr:clientData/>
  </xdr:twoCellAnchor>
  <xdr:twoCellAnchor editAs="oneCell">
    <xdr:from>
      <xdr:col>20</xdr:col>
      <xdr:colOff>554182</xdr:colOff>
      <xdr:row>6</xdr:row>
      <xdr:rowOff>118627</xdr:rowOff>
    </xdr:from>
    <xdr:to>
      <xdr:col>20</xdr:col>
      <xdr:colOff>1132177</xdr:colOff>
      <xdr:row>6</xdr:row>
      <xdr:rowOff>606134</xdr:rowOff>
    </xdr:to>
    <xdr:pic>
      <xdr:nvPicPr>
        <xdr:cNvPr id="6" name="Picture 158">
          <a:extLst>
            <a:ext uri="{FF2B5EF4-FFF2-40B4-BE49-F238E27FC236}">
              <a16:creationId xmlns:a16="http://schemas.microsoft.com/office/drawing/2014/main" id="{9259A958-2DC2-48AC-91D4-7388434B7509}"/>
            </a:ext>
          </a:extLst>
        </xdr:cNvPr>
        <xdr:cNvPicPr>
          <a:picLocks noChangeAspect="1" noChangeArrowheads="1"/>
        </xdr:cNvPicPr>
      </xdr:nvPicPr>
      <xdr:blipFill>
        <a:blip xmlns:r="http://schemas.openxmlformats.org/officeDocument/2006/relationships" r:embed="rId5" cstate="print"/>
        <a:srcRect/>
        <a:stretch>
          <a:fillRect/>
        </a:stretch>
      </xdr:blipFill>
      <xdr:spPr>
        <a:xfrm>
          <a:off x="29199032" y="6938527"/>
          <a:ext cx="577995" cy="487507"/>
        </a:xfrm>
        <a:prstGeom prst="rect">
          <a:avLst/>
        </a:prstGeom>
        <a:noFill/>
        <a:ln w="9525">
          <a:noFill/>
          <a:miter lim="800000"/>
          <a:headEnd/>
          <a:tailEnd/>
        </a:ln>
      </xdr:spPr>
    </xdr:pic>
    <xdr:clientData/>
  </xdr:twoCellAnchor>
  <xdr:twoCellAnchor editAs="oneCell">
    <xdr:from>
      <xdr:col>20</xdr:col>
      <xdr:colOff>570635</xdr:colOff>
      <xdr:row>8</xdr:row>
      <xdr:rowOff>134215</xdr:rowOff>
    </xdr:from>
    <xdr:to>
      <xdr:col>20</xdr:col>
      <xdr:colOff>1333500</xdr:colOff>
      <xdr:row>8</xdr:row>
      <xdr:rowOff>744680</xdr:rowOff>
    </xdr:to>
    <xdr:pic>
      <xdr:nvPicPr>
        <xdr:cNvPr id="7" name="Picture 49">
          <a:extLst>
            <a:ext uri="{FF2B5EF4-FFF2-40B4-BE49-F238E27FC236}">
              <a16:creationId xmlns:a16="http://schemas.microsoft.com/office/drawing/2014/main" id="{EDB68500-2DE9-4E4C-BF61-731CA2C89C43}"/>
            </a:ext>
          </a:extLst>
        </xdr:cNvPr>
        <xdr:cNvPicPr>
          <a:picLocks noChangeAspect="1" noChangeArrowheads="1"/>
        </xdr:cNvPicPr>
      </xdr:nvPicPr>
      <xdr:blipFill>
        <a:blip xmlns:r="http://schemas.openxmlformats.org/officeDocument/2006/relationships" r:embed="rId6" cstate="print"/>
        <a:srcRect/>
        <a:stretch>
          <a:fillRect/>
        </a:stretch>
      </xdr:blipFill>
      <xdr:spPr>
        <a:xfrm>
          <a:off x="29215485" y="9227415"/>
          <a:ext cx="762865" cy="610465"/>
        </a:xfrm>
        <a:prstGeom prst="rect">
          <a:avLst/>
        </a:prstGeom>
        <a:noFill/>
        <a:ln w="9525">
          <a:noFill/>
          <a:miter lim="800000"/>
          <a:headEnd/>
          <a:tailEnd/>
        </a:ln>
      </xdr:spPr>
    </xdr:pic>
    <xdr:clientData/>
  </xdr:twoCellAnchor>
  <xdr:twoCellAnchor editAs="oneCell">
    <xdr:from>
      <xdr:col>20</xdr:col>
      <xdr:colOff>499412</xdr:colOff>
      <xdr:row>9</xdr:row>
      <xdr:rowOff>148070</xdr:rowOff>
    </xdr:from>
    <xdr:to>
      <xdr:col>20</xdr:col>
      <xdr:colOff>1402771</xdr:colOff>
      <xdr:row>9</xdr:row>
      <xdr:rowOff>727362</xdr:rowOff>
    </xdr:to>
    <xdr:pic>
      <xdr:nvPicPr>
        <xdr:cNvPr id="8" name="Picture 62">
          <a:extLst>
            <a:ext uri="{FF2B5EF4-FFF2-40B4-BE49-F238E27FC236}">
              <a16:creationId xmlns:a16="http://schemas.microsoft.com/office/drawing/2014/main" id="{7E43FF1F-4B9B-4B25-83CF-3C788B5C02D0}"/>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29144262" y="10377920"/>
          <a:ext cx="903359" cy="579292"/>
        </a:xfrm>
        <a:prstGeom prst="rect">
          <a:avLst/>
        </a:prstGeom>
        <a:noFill/>
        <a:ln w="9525">
          <a:noFill/>
          <a:miter lim="800000"/>
          <a:headEnd/>
          <a:tailEnd/>
        </a:ln>
      </xdr:spPr>
    </xdr:pic>
    <xdr:clientData/>
  </xdr:twoCellAnchor>
  <xdr:twoCellAnchor editAs="oneCell">
    <xdr:from>
      <xdr:col>20</xdr:col>
      <xdr:colOff>654625</xdr:colOff>
      <xdr:row>10</xdr:row>
      <xdr:rowOff>94351</xdr:rowOff>
    </xdr:from>
    <xdr:to>
      <xdr:col>20</xdr:col>
      <xdr:colOff>1229592</xdr:colOff>
      <xdr:row>10</xdr:row>
      <xdr:rowOff>571502</xdr:rowOff>
    </xdr:to>
    <xdr:pic>
      <xdr:nvPicPr>
        <xdr:cNvPr id="9" name="Picture 12">
          <a:extLst>
            <a:ext uri="{FF2B5EF4-FFF2-40B4-BE49-F238E27FC236}">
              <a16:creationId xmlns:a16="http://schemas.microsoft.com/office/drawing/2014/main" id="{618962F4-EE78-4F6C-8D6B-E79B0F908AA1}"/>
            </a:ext>
          </a:extLst>
        </xdr:cNvPr>
        <xdr:cNvPicPr>
          <a:picLocks noChangeAspect="1" noChangeArrowheads="1"/>
        </xdr:cNvPicPr>
      </xdr:nvPicPr>
      <xdr:blipFill>
        <a:blip xmlns:r="http://schemas.openxmlformats.org/officeDocument/2006/relationships" r:embed="rId8" cstate="print"/>
        <a:srcRect/>
        <a:stretch>
          <a:fillRect/>
        </a:stretch>
      </xdr:blipFill>
      <xdr:spPr>
        <a:xfrm>
          <a:off x="29299475" y="11460851"/>
          <a:ext cx="574967" cy="477151"/>
        </a:xfrm>
        <a:prstGeom prst="rect">
          <a:avLst/>
        </a:prstGeom>
        <a:noFill/>
        <a:ln w="9525">
          <a:noFill/>
          <a:miter lim="800000"/>
          <a:headEnd/>
          <a:tailEnd/>
        </a:ln>
      </xdr:spPr>
    </xdr:pic>
    <xdr:clientData/>
  </xdr:twoCellAnchor>
  <xdr:twoCellAnchor editAs="oneCell">
    <xdr:from>
      <xdr:col>20</xdr:col>
      <xdr:colOff>571498</xdr:colOff>
      <xdr:row>11</xdr:row>
      <xdr:rowOff>30678</xdr:rowOff>
    </xdr:from>
    <xdr:to>
      <xdr:col>20</xdr:col>
      <xdr:colOff>1246909</xdr:colOff>
      <xdr:row>11</xdr:row>
      <xdr:rowOff>943701</xdr:rowOff>
    </xdr:to>
    <xdr:pic>
      <xdr:nvPicPr>
        <xdr:cNvPr id="10" name="Picture 4" descr="Power Adapter Icons - Download Free Vector Icons | Noun Project">
          <a:extLst>
            <a:ext uri="{FF2B5EF4-FFF2-40B4-BE49-F238E27FC236}">
              <a16:creationId xmlns:a16="http://schemas.microsoft.com/office/drawing/2014/main" id="{A49BA1F9-4ABC-41CF-B752-1180F84ACA68}"/>
            </a:ext>
          </a:extLst>
        </xdr:cNvPr>
        <xdr:cNvPicPr>
          <a:picLocks noChangeAspect="1" noChangeArrowheads="1"/>
        </xdr:cNvPicPr>
      </xdr:nvPicPr>
      <xdr:blipFill>
        <a:blip xmlns:r="http://schemas.openxmlformats.org/officeDocument/2006/relationships" r:embed="rId9" cstate="print"/>
        <a:srcRect/>
        <a:stretch>
          <a:fillRect/>
        </a:stretch>
      </xdr:blipFill>
      <xdr:spPr>
        <a:xfrm>
          <a:off x="29216348" y="12533828"/>
          <a:ext cx="675411" cy="913023"/>
        </a:xfrm>
        <a:prstGeom prst="rect">
          <a:avLst/>
        </a:prstGeom>
        <a:noFill/>
      </xdr:spPr>
    </xdr:pic>
    <xdr:clientData/>
  </xdr:twoCellAnchor>
  <xdr:twoCellAnchor editAs="oneCell">
    <xdr:from>
      <xdr:col>20</xdr:col>
      <xdr:colOff>606138</xdr:colOff>
      <xdr:row>3</xdr:row>
      <xdr:rowOff>103910</xdr:rowOff>
    </xdr:from>
    <xdr:to>
      <xdr:col>20</xdr:col>
      <xdr:colOff>1212273</xdr:colOff>
      <xdr:row>3</xdr:row>
      <xdr:rowOff>729048</xdr:rowOff>
    </xdr:to>
    <xdr:pic>
      <xdr:nvPicPr>
        <xdr:cNvPr id="11" name="Picture 70">
          <a:extLst>
            <a:ext uri="{FF2B5EF4-FFF2-40B4-BE49-F238E27FC236}">
              <a16:creationId xmlns:a16="http://schemas.microsoft.com/office/drawing/2014/main" id="{37BE5EF7-22FB-4CDC-A05B-90E4162CFB6A}"/>
            </a:ext>
          </a:extLst>
        </xdr:cNvPr>
        <xdr:cNvPicPr>
          <a:picLocks noChangeAspect="1"/>
        </xdr:cNvPicPr>
      </xdr:nvPicPr>
      <xdr:blipFill>
        <a:blip xmlns:r="http://schemas.openxmlformats.org/officeDocument/2006/relationships" r:embed="rId10" cstate="print"/>
        <a:stretch>
          <a:fillRect/>
        </a:stretch>
      </xdr:blipFill>
      <xdr:spPr>
        <a:xfrm>
          <a:off x="29250988" y="3513860"/>
          <a:ext cx="606135" cy="625138"/>
        </a:xfrm>
        <a:prstGeom prst="rect">
          <a:avLst/>
        </a:prstGeom>
      </xdr:spPr>
    </xdr:pic>
    <xdr:clientData/>
  </xdr:twoCellAnchor>
  <xdr:twoCellAnchor editAs="oneCell">
    <xdr:from>
      <xdr:col>20</xdr:col>
      <xdr:colOff>623454</xdr:colOff>
      <xdr:row>13</xdr:row>
      <xdr:rowOff>121227</xdr:rowOff>
    </xdr:from>
    <xdr:to>
      <xdr:col>20</xdr:col>
      <xdr:colOff>624689</xdr:colOff>
      <xdr:row>13</xdr:row>
      <xdr:rowOff>611084</xdr:rowOff>
    </xdr:to>
    <xdr:pic>
      <xdr:nvPicPr>
        <xdr:cNvPr id="12" name="Picture 47">
          <a:extLst>
            <a:ext uri="{FF2B5EF4-FFF2-40B4-BE49-F238E27FC236}">
              <a16:creationId xmlns:a16="http://schemas.microsoft.com/office/drawing/2014/main" id="{5ED12056-65D8-44EF-9111-613A48C79F53}"/>
            </a:ext>
          </a:extLst>
        </xdr:cNvPr>
        <xdr:cNvPicPr>
          <a:picLocks noChangeAspect="1"/>
        </xdr:cNvPicPr>
      </xdr:nvPicPr>
      <xdr:blipFill>
        <a:blip xmlns:r="http://schemas.openxmlformats.org/officeDocument/2006/relationships" r:embed="rId11" cstate="print"/>
        <a:stretch>
          <a:fillRect/>
        </a:stretch>
      </xdr:blipFill>
      <xdr:spPr>
        <a:xfrm>
          <a:off x="29268304" y="14897677"/>
          <a:ext cx="1235" cy="489857"/>
        </a:xfrm>
        <a:prstGeom prst="rect">
          <a:avLst/>
        </a:prstGeom>
      </xdr:spPr>
    </xdr:pic>
    <xdr:clientData/>
  </xdr:twoCellAnchor>
  <xdr:twoCellAnchor editAs="oneCell">
    <xdr:from>
      <xdr:col>20</xdr:col>
      <xdr:colOff>796636</xdr:colOff>
      <xdr:row>12</xdr:row>
      <xdr:rowOff>86592</xdr:rowOff>
    </xdr:from>
    <xdr:to>
      <xdr:col>20</xdr:col>
      <xdr:colOff>1385454</xdr:colOff>
      <xdr:row>12</xdr:row>
      <xdr:rowOff>675410</xdr:rowOff>
    </xdr:to>
    <xdr:pic>
      <xdr:nvPicPr>
        <xdr:cNvPr id="13" name="Picture 34" descr="Image result for wifi logo">
          <a:extLst>
            <a:ext uri="{FF2B5EF4-FFF2-40B4-BE49-F238E27FC236}">
              <a16:creationId xmlns:a16="http://schemas.microsoft.com/office/drawing/2014/main" id="{B2064F0E-89DE-40E8-ACC2-FEEB19FEDE50}"/>
            </a:ext>
          </a:extLst>
        </xdr:cNvPr>
        <xdr:cNvPicPr>
          <a:picLocks noChangeAspect="1" noChangeArrowheads="1"/>
        </xdr:cNvPicPr>
      </xdr:nvPicPr>
      <xdr:blipFill>
        <a:blip xmlns:r="http://schemas.openxmlformats.org/officeDocument/2006/relationships" r:embed="rId12" cstate="print"/>
        <a:stretch>
          <a:fillRect/>
        </a:stretch>
      </xdr:blipFill>
      <xdr:spPr>
        <a:xfrm>
          <a:off x="29441486" y="13726392"/>
          <a:ext cx="588818" cy="588818"/>
        </a:xfrm>
        <a:prstGeom prst="rect">
          <a:avLst/>
        </a:prstGeom>
        <a:noFill/>
      </xdr:spPr>
    </xdr:pic>
    <xdr:clientData/>
  </xdr:twoCellAnchor>
  <xdr:twoCellAnchor editAs="oneCell">
    <xdr:from>
      <xdr:col>20</xdr:col>
      <xdr:colOff>450273</xdr:colOff>
      <xdr:row>14</xdr:row>
      <xdr:rowOff>173180</xdr:rowOff>
    </xdr:from>
    <xdr:to>
      <xdr:col>20</xdr:col>
      <xdr:colOff>1887682</xdr:colOff>
      <xdr:row>14</xdr:row>
      <xdr:rowOff>656306</xdr:rowOff>
    </xdr:to>
    <xdr:pic>
      <xdr:nvPicPr>
        <xdr:cNvPr id="14" name="Picture 57">
          <a:extLst>
            <a:ext uri="{FF2B5EF4-FFF2-40B4-BE49-F238E27FC236}">
              <a16:creationId xmlns:a16="http://schemas.microsoft.com/office/drawing/2014/main" id="{E7E15366-DC4E-45C4-816F-C377EF598A9A}"/>
            </a:ext>
          </a:extLst>
        </xdr:cNvPr>
        <xdr:cNvPicPr>
          <a:picLocks noChangeAspect="1"/>
        </xdr:cNvPicPr>
      </xdr:nvPicPr>
      <xdr:blipFill>
        <a:blip xmlns:r="http://schemas.openxmlformats.org/officeDocument/2006/relationships" r:embed="rId13" cstate="print"/>
        <a:stretch>
          <a:fillRect/>
        </a:stretch>
      </xdr:blipFill>
      <xdr:spPr>
        <a:xfrm>
          <a:off x="29095123" y="16086280"/>
          <a:ext cx="1437409" cy="483126"/>
        </a:xfrm>
        <a:prstGeom prst="rect">
          <a:avLst/>
        </a:prstGeom>
      </xdr:spPr>
    </xdr:pic>
    <xdr:clientData/>
  </xdr:twoCellAnchor>
  <xdr:twoCellAnchor editAs="oneCell">
    <xdr:from>
      <xdr:col>20</xdr:col>
      <xdr:colOff>623454</xdr:colOff>
      <xdr:row>9</xdr:row>
      <xdr:rowOff>121227</xdr:rowOff>
    </xdr:from>
    <xdr:to>
      <xdr:col>20</xdr:col>
      <xdr:colOff>624689</xdr:colOff>
      <xdr:row>9</xdr:row>
      <xdr:rowOff>611084</xdr:rowOff>
    </xdr:to>
    <xdr:pic>
      <xdr:nvPicPr>
        <xdr:cNvPr id="15" name="Picture 47">
          <a:extLst>
            <a:ext uri="{FF2B5EF4-FFF2-40B4-BE49-F238E27FC236}">
              <a16:creationId xmlns:a16="http://schemas.microsoft.com/office/drawing/2014/main" id="{DDE1491F-BB71-46B1-8797-0F5ECB91CBD3}"/>
            </a:ext>
          </a:extLst>
        </xdr:cNvPr>
        <xdr:cNvPicPr>
          <a:picLocks noChangeAspect="1"/>
        </xdr:cNvPicPr>
      </xdr:nvPicPr>
      <xdr:blipFill>
        <a:blip xmlns:r="http://schemas.openxmlformats.org/officeDocument/2006/relationships" r:embed="rId11" cstate="print"/>
        <a:stretch>
          <a:fillRect/>
        </a:stretch>
      </xdr:blipFill>
      <xdr:spPr>
        <a:xfrm>
          <a:off x="29268304" y="10351077"/>
          <a:ext cx="1235" cy="489857"/>
        </a:xfrm>
        <a:prstGeom prst="rect">
          <a:avLst/>
        </a:prstGeom>
      </xdr:spPr>
    </xdr:pic>
    <xdr:clientData/>
  </xdr:twoCellAnchor>
  <xdr:twoCellAnchor editAs="oneCell">
    <xdr:from>
      <xdr:col>20</xdr:col>
      <xdr:colOff>623454</xdr:colOff>
      <xdr:row>14</xdr:row>
      <xdr:rowOff>121227</xdr:rowOff>
    </xdr:from>
    <xdr:to>
      <xdr:col>20</xdr:col>
      <xdr:colOff>624689</xdr:colOff>
      <xdr:row>14</xdr:row>
      <xdr:rowOff>611085</xdr:rowOff>
    </xdr:to>
    <xdr:pic>
      <xdr:nvPicPr>
        <xdr:cNvPr id="16" name="Picture 47">
          <a:extLst>
            <a:ext uri="{FF2B5EF4-FFF2-40B4-BE49-F238E27FC236}">
              <a16:creationId xmlns:a16="http://schemas.microsoft.com/office/drawing/2014/main" id="{B212D8A5-0EBC-4CDE-BDF2-539F643E654B}"/>
            </a:ext>
          </a:extLst>
        </xdr:cNvPr>
        <xdr:cNvPicPr>
          <a:picLocks noChangeAspect="1"/>
        </xdr:cNvPicPr>
      </xdr:nvPicPr>
      <xdr:blipFill>
        <a:blip xmlns:r="http://schemas.openxmlformats.org/officeDocument/2006/relationships" r:embed="rId11" cstate="print"/>
        <a:stretch>
          <a:fillRect/>
        </a:stretch>
      </xdr:blipFill>
      <xdr:spPr>
        <a:xfrm>
          <a:off x="29268304" y="16034327"/>
          <a:ext cx="1235" cy="489858"/>
        </a:xfrm>
        <a:prstGeom prst="rect">
          <a:avLst/>
        </a:prstGeom>
      </xdr:spPr>
    </xdr:pic>
    <xdr:clientData/>
  </xdr:twoCellAnchor>
  <xdr:twoCellAnchor editAs="oneCell">
    <xdr:from>
      <xdr:col>20</xdr:col>
      <xdr:colOff>1021774</xdr:colOff>
      <xdr:row>13</xdr:row>
      <xdr:rowOff>64750</xdr:rowOff>
    </xdr:from>
    <xdr:to>
      <xdr:col>20</xdr:col>
      <xdr:colOff>1246909</xdr:colOff>
      <xdr:row>13</xdr:row>
      <xdr:rowOff>772609</xdr:rowOff>
    </xdr:to>
    <xdr:pic>
      <xdr:nvPicPr>
        <xdr:cNvPr id="17" name="Picture 31">
          <a:extLst>
            <a:ext uri="{FF2B5EF4-FFF2-40B4-BE49-F238E27FC236}">
              <a16:creationId xmlns:a16="http://schemas.microsoft.com/office/drawing/2014/main" id="{89A9F05B-E407-45CB-B900-8AF761E45FE8}"/>
            </a:ext>
          </a:extLst>
        </xdr:cNvPr>
        <xdr:cNvPicPr>
          <a:picLocks noChangeAspect="1"/>
        </xdr:cNvPicPr>
      </xdr:nvPicPr>
      <xdr:blipFill>
        <a:blip xmlns:r="http://schemas.openxmlformats.org/officeDocument/2006/relationships" r:embed="rId14" cstate="print"/>
        <a:stretch>
          <a:fillRect/>
        </a:stretch>
      </xdr:blipFill>
      <xdr:spPr>
        <a:xfrm>
          <a:off x="29666624" y="14841200"/>
          <a:ext cx="225135" cy="707859"/>
        </a:xfrm>
        <a:prstGeom prst="rect">
          <a:avLst/>
        </a:prstGeom>
      </xdr:spPr>
    </xdr:pic>
    <xdr:clientData/>
  </xdr:twoCellAnchor>
  <xdr:twoCellAnchor editAs="oneCell">
    <xdr:from>
      <xdr:col>2</xdr:col>
      <xdr:colOff>121227</xdr:colOff>
      <xdr:row>4</xdr:row>
      <xdr:rowOff>167625</xdr:rowOff>
    </xdr:from>
    <xdr:to>
      <xdr:col>2</xdr:col>
      <xdr:colOff>813954</xdr:colOff>
      <xdr:row>4</xdr:row>
      <xdr:rowOff>515380</xdr:rowOff>
    </xdr:to>
    <xdr:pic>
      <xdr:nvPicPr>
        <xdr:cNvPr id="18" name="Picture 17">
          <a:extLst>
            <a:ext uri="{FF2B5EF4-FFF2-40B4-BE49-F238E27FC236}">
              <a16:creationId xmlns:a16="http://schemas.microsoft.com/office/drawing/2014/main" id="{DB1A2375-B885-4533-8609-BE87F5EFE19B}"/>
            </a:ext>
          </a:extLst>
        </xdr:cNvPr>
        <xdr:cNvPicPr>
          <a:picLocks noChangeAspect="1"/>
        </xdr:cNvPicPr>
      </xdr:nvPicPr>
      <xdr:blipFill>
        <a:blip xmlns:r="http://schemas.openxmlformats.org/officeDocument/2006/relationships" r:embed="rId15" cstate="print"/>
        <a:stretch>
          <a:fillRect/>
        </a:stretch>
      </xdr:blipFill>
      <xdr:spPr>
        <a:xfrm>
          <a:off x="6109277" y="4714225"/>
          <a:ext cx="692727" cy="347755"/>
        </a:xfrm>
        <a:prstGeom prst="rect">
          <a:avLst/>
        </a:prstGeom>
      </xdr:spPr>
    </xdr:pic>
    <xdr:clientData/>
  </xdr:twoCellAnchor>
  <xdr:twoCellAnchor editAs="oneCell">
    <xdr:from>
      <xdr:col>2</xdr:col>
      <xdr:colOff>115451</xdr:colOff>
      <xdr:row>5</xdr:row>
      <xdr:rowOff>259773</xdr:rowOff>
    </xdr:from>
    <xdr:to>
      <xdr:col>2</xdr:col>
      <xdr:colOff>808178</xdr:colOff>
      <xdr:row>5</xdr:row>
      <xdr:rowOff>607528</xdr:rowOff>
    </xdr:to>
    <xdr:pic>
      <xdr:nvPicPr>
        <xdr:cNvPr id="19" name="Picture 18">
          <a:extLst>
            <a:ext uri="{FF2B5EF4-FFF2-40B4-BE49-F238E27FC236}">
              <a16:creationId xmlns:a16="http://schemas.microsoft.com/office/drawing/2014/main" id="{F31256DA-874A-4B5D-8C39-69B0CE200480}"/>
            </a:ext>
          </a:extLst>
        </xdr:cNvPr>
        <xdr:cNvPicPr>
          <a:picLocks noChangeAspect="1"/>
        </xdr:cNvPicPr>
      </xdr:nvPicPr>
      <xdr:blipFill>
        <a:blip xmlns:r="http://schemas.openxmlformats.org/officeDocument/2006/relationships" r:embed="rId15" cstate="print"/>
        <a:stretch>
          <a:fillRect/>
        </a:stretch>
      </xdr:blipFill>
      <xdr:spPr>
        <a:xfrm>
          <a:off x="6103501" y="5943023"/>
          <a:ext cx="692727" cy="347755"/>
        </a:xfrm>
        <a:prstGeom prst="rect">
          <a:avLst/>
        </a:prstGeom>
      </xdr:spPr>
    </xdr:pic>
    <xdr:clientData/>
  </xdr:twoCellAnchor>
  <xdr:twoCellAnchor editAs="oneCell">
    <xdr:from>
      <xdr:col>2</xdr:col>
      <xdr:colOff>126996</xdr:colOff>
      <xdr:row>16</xdr:row>
      <xdr:rowOff>221615</xdr:rowOff>
    </xdr:from>
    <xdr:to>
      <xdr:col>2</xdr:col>
      <xdr:colOff>837042</xdr:colOff>
      <xdr:row>16</xdr:row>
      <xdr:rowOff>556077</xdr:rowOff>
    </xdr:to>
    <xdr:pic>
      <xdr:nvPicPr>
        <xdr:cNvPr id="20" name="Picture 19">
          <a:extLst>
            <a:ext uri="{FF2B5EF4-FFF2-40B4-BE49-F238E27FC236}">
              <a16:creationId xmlns:a16="http://schemas.microsoft.com/office/drawing/2014/main" id="{62BB548F-DDAA-4CB6-97DB-39C97360173A}"/>
            </a:ext>
          </a:extLst>
        </xdr:cNvPr>
        <xdr:cNvPicPr>
          <a:picLocks noChangeAspect="1"/>
        </xdr:cNvPicPr>
      </xdr:nvPicPr>
      <xdr:blipFill>
        <a:blip xmlns:r="http://schemas.openxmlformats.org/officeDocument/2006/relationships" r:embed="rId16" cstate="print"/>
        <a:stretch>
          <a:fillRect/>
        </a:stretch>
      </xdr:blipFill>
      <xdr:spPr>
        <a:xfrm>
          <a:off x="6115046" y="18408015"/>
          <a:ext cx="710046" cy="334462"/>
        </a:xfrm>
        <a:prstGeom prst="rect">
          <a:avLst/>
        </a:prstGeom>
      </xdr:spPr>
    </xdr:pic>
    <xdr:clientData/>
  </xdr:twoCellAnchor>
  <xdr:twoCellAnchor editAs="oneCell">
    <xdr:from>
      <xdr:col>2</xdr:col>
      <xdr:colOff>144316</xdr:colOff>
      <xdr:row>17</xdr:row>
      <xdr:rowOff>225136</xdr:rowOff>
    </xdr:from>
    <xdr:to>
      <xdr:col>2</xdr:col>
      <xdr:colOff>854362</xdr:colOff>
      <xdr:row>17</xdr:row>
      <xdr:rowOff>559598</xdr:rowOff>
    </xdr:to>
    <xdr:pic>
      <xdr:nvPicPr>
        <xdr:cNvPr id="21" name="Picture 20">
          <a:extLst>
            <a:ext uri="{FF2B5EF4-FFF2-40B4-BE49-F238E27FC236}">
              <a16:creationId xmlns:a16="http://schemas.microsoft.com/office/drawing/2014/main" id="{01D3EA8A-681D-4BE3-A4FA-0E42264E2517}"/>
            </a:ext>
          </a:extLst>
        </xdr:cNvPr>
        <xdr:cNvPicPr>
          <a:picLocks noChangeAspect="1"/>
        </xdr:cNvPicPr>
      </xdr:nvPicPr>
      <xdr:blipFill>
        <a:blip xmlns:r="http://schemas.openxmlformats.org/officeDocument/2006/relationships" r:embed="rId16" cstate="print"/>
        <a:stretch>
          <a:fillRect/>
        </a:stretch>
      </xdr:blipFill>
      <xdr:spPr>
        <a:xfrm>
          <a:off x="6132366" y="19548186"/>
          <a:ext cx="710046" cy="334462"/>
        </a:xfrm>
        <a:prstGeom prst="rect">
          <a:avLst/>
        </a:prstGeom>
      </xdr:spPr>
    </xdr:pic>
    <xdr:clientData/>
  </xdr:twoCellAnchor>
  <xdr:twoCellAnchor editAs="oneCell">
    <xdr:from>
      <xdr:col>2</xdr:col>
      <xdr:colOff>190501</xdr:colOff>
      <xdr:row>12</xdr:row>
      <xdr:rowOff>257741</xdr:rowOff>
    </xdr:from>
    <xdr:to>
      <xdr:col>2</xdr:col>
      <xdr:colOff>710045</xdr:colOff>
      <xdr:row>12</xdr:row>
      <xdr:rowOff>707723</xdr:rowOff>
    </xdr:to>
    <xdr:pic>
      <xdr:nvPicPr>
        <xdr:cNvPr id="22" name="Picture 21">
          <a:extLst>
            <a:ext uri="{FF2B5EF4-FFF2-40B4-BE49-F238E27FC236}">
              <a16:creationId xmlns:a16="http://schemas.microsoft.com/office/drawing/2014/main" id="{6CAA9D62-1097-4B0C-8C88-EBBE244D4E0C}"/>
            </a:ext>
          </a:extLst>
        </xdr:cNvPr>
        <xdr:cNvPicPr>
          <a:picLocks noChangeAspect="1"/>
        </xdr:cNvPicPr>
      </xdr:nvPicPr>
      <xdr:blipFill>
        <a:blip xmlns:r="http://schemas.openxmlformats.org/officeDocument/2006/relationships" r:embed="rId17" cstate="print"/>
        <a:stretch>
          <a:fillRect/>
        </a:stretch>
      </xdr:blipFill>
      <xdr:spPr>
        <a:xfrm>
          <a:off x="6178551" y="13897541"/>
          <a:ext cx="519544" cy="449982"/>
        </a:xfrm>
        <a:prstGeom prst="rect">
          <a:avLst/>
        </a:prstGeom>
      </xdr:spPr>
    </xdr:pic>
    <xdr:clientData/>
  </xdr:twoCellAnchor>
  <xdr:twoCellAnchor editAs="oneCell">
    <xdr:from>
      <xdr:col>2</xdr:col>
      <xdr:colOff>207818</xdr:colOff>
      <xdr:row>13</xdr:row>
      <xdr:rowOff>242454</xdr:rowOff>
    </xdr:from>
    <xdr:to>
      <xdr:col>2</xdr:col>
      <xdr:colOff>727362</xdr:colOff>
      <xdr:row>13</xdr:row>
      <xdr:rowOff>692436</xdr:rowOff>
    </xdr:to>
    <xdr:pic>
      <xdr:nvPicPr>
        <xdr:cNvPr id="23" name="Picture 22">
          <a:extLst>
            <a:ext uri="{FF2B5EF4-FFF2-40B4-BE49-F238E27FC236}">
              <a16:creationId xmlns:a16="http://schemas.microsoft.com/office/drawing/2014/main" id="{C5A32D99-D9F8-4CC6-A1BE-08C5C1F4C92D}"/>
            </a:ext>
          </a:extLst>
        </xdr:cNvPr>
        <xdr:cNvPicPr>
          <a:picLocks noChangeAspect="1"/>
        </xdr:cNvPicPr>
      </xdr:nvPicPr>
      <xdr:blipFill>
        <a:blip xmlns:r="http://schemas.openxmlformats.org/officeDocument/2006/relationships" r:embed="rId17" cstate="print"/>
        <a:stretch>
          <a:fillRect/>
        </a:stretch>
      </xdr:blipFill>
      <xdr:spPr>
        <a:xfrm>
          <a:off x="6195868" y="15018904"/>
          <a:ext cx="519544" cy="449982"/>
        </a:xfrm>
        <a:prstGeom prst="rect">
          <a:avLst/>
        </a:prstGeom>
      </xdr:spPr>
    </xdr:pic>
    <xdr:clientData/>
  </xdr:twoCellAnchor>
  <xdr:twoCellAnchor editAs="oneCell">
    <xdr:from>
      <xdr:col>2</xdr:col>
      <xdr:colOff>121227</xdr:colOff>
      <xdr:row>22</xdr:row>
      <xdr:rowOff>199745</xdr:rowOff>
    </xdr:from>
    <xdr:to>
      <xdr:col>2</xdr:col>
      <xdr:colOff>854362</xdr:colOff>
      <xdr:row>22</xdr:row>
      <xdr:rowOff>834720</xdr:rowOff>
    </xdr:to>
    <xdr:pic>
      <xdr:nvPicPr>
        <xdr:cNvPr id="24" name="Picture 23">
          <a:extLst>
            <a:ext uri="{FF2B5EF4-FFF2-40B4-BE49-F238E27FC236}">
              <a16:creationId xmlns:a16="http://schemas.microsoft.com/office/drawing/2014/main" id="{5BC3564E-C604-4C6B-9006-85E8259F66E0}"/>
            </a:ext>
          </a:extLst>
        </xdr:cNvPr>
        <xdr:cNvPicPr>
          <a:picLocks noChangeAspect="1"/>
        </xdr:cNvPicPr>
      </xdr:nvPicPr>
      <xdr:blipFill>
        <a:blip xmlns:r="http://schemas.openxmlformats.org/officeDocument/2006/relationships" r:embed="rId18" cstate="print"/>
        <a:stretch>
          <a:fillRect/>
        </a:stretch>
      </xdr:blipFill>
      <xdr:spPr>
        <a:xfrm>
          <a:off x="6109277" y="25206045"/>
          <a:ext cx="733135" cy="634975"/>
        </a:xfrm>
        <a:prstGeom prst="rect">
          <a:avLst/>
        </a:prstGeom>
      </xdr:spPr>
    </xdr:pic>
    <xdr:clientData/>
  </xdr:twoCellAnchor>
  <xdr:twoCellAnchor editAs="oneCell">
    <xdr:from>
      <xdr:col>13</xdr:col>
      <xdr:colOff>173180</xdr:colOff>
      <xdr:row>4</xdr:row>
      <xdr:rowOff>173182</xdr:rowOff>
    </xdr:from>
    <xdr:to>
      <xdr:col>13</xdr:col>
      <xdr:colOff>584199</xdr:colOff>
      <xdr:row>4</xdr:row>
      <xdr:rowOff>641072</xdr:rowOff>
    </xdr:to>
    <xdr:pic>
      <xdr:nvPicPr>
        <xdr:cNvPr id="25" name="Picture 58">
          <a:extLst>
            <a:ext uri="{FF2B5EF4-FFF2-40B4-BE49-F238E27FC236}">
              <a16:creationId xmlns:a16="http://schemas.microsoft.com/office/drawing/2014/main" id="{D77A80DB-1EF8-40F7-ACB2-2924E5881414}"/>
            </a:ext>
          </a:extLst>
        </xdr:cNvPr>
        <xdr:cNvPicPr>
          <a:picLocks noChangeAspect="1"/>
        </xdr:cNvPicPr>
      </xdr:nvPicPr>
      <xdr:blipFill>
        <a:blip xmlns:r="http://schemas.openxmlformats.org/officeDocument/2006/relationships" r:embed="rId19" cstate="print"/>
        <a:stretch>
          <a:fillRect/>
        </a:stretch>
      </xdr:blipFill>
      <xdr:spPr>
        <a:xfrm>
          <a:off x="18397680" y="4719782"/>
          <a:ext cx="411019" cy="467890"/>
        </a:xfrm>
        <a:prstGeom prst="rect">
          <a:avLst/>
        </a:prstGeom>
      </xdr:spPr>
    </xdr:pic>
    <xdr:clientData/>
  </xdr:twoCellAnchor>
  <xdr:twoCellAnchor editAs="oneCell">
    <xdr:from>
      <xdr:col>13</xdr:col>
      <xdr:colOff>190500</xdr:colOff>
      <xdr:row>5</xdr:row>
      <xdr:rowOff>190500</xdr:rowOff>
    </xdr:from>
    <xdr:to>
      <xdr:col>13</xdr:col>
      <xdr:colOff>584199</xdr:colOff>
      <xdr:row>5</xdr:row>
      <xdr:rowOff>638674</xdr:rowOff>
    </xdr:to>
    <xdr:pic>
      <xdr:nvPicPr>
        <xdr:cNvPr id="26" name="Picture 58">
          <a:extLst>
            <a:ext uri="{FF2B5EF4-FFF2-40B4-BE49-F238E27FC236}">
              <a16:creationId xmlns:a16="http://schemas.microsoft.com/office/drawing/2014/main" id="{F466DBC8-203B-4A2A-B8D8-9A48C7F995B9}"/>
            </a:ext>
          </a:extLst>
        </xdr:cNvPr>
        <xdr:cNvPicPr>
          <a:picLocks noChangeAspect="1"/>
        </xdr:cNvPicPr>
      </xdr:nvPicPr>
      <xdr:blipFill>
        <a:blip xmlns:r="http://schemas.openxmlformats.org/officeDocument/2006/relationships" r:embed="rId20" cstate="print"/>
        <a:stretch>
          <a:fillRect/>
        </a:stretch>
      </xdr:blipFill>
      <xdr:spPr>
        <a:xfrm>
          <a:off x="18415000" y="5873750"/>
          <a:ext cx="393699" cy="448174"/>
        </a:xfrm>
        <a:prstGeom prst="rect">
          <a:avLst/>
        </a:prstGeom>
      </xdr:spPr>
    </xdr:pic>
    <xdr:clientData/>
  </xdr:twoCellAnchor>
  <xdr:twoCellAnchor editAs="oneCell">
    <xdr:from>
      <xdr:col>20</xdr:col>
      <xdr:colOff>813954</xdr:colOff>
      <xdr:row>15</xdr:row>
      <xdr:rowOff>0</xdr:rowOff>
    </xdr:from>
    <xdr:to>
      <xdr:col>20</xdr:col>
      <xdr:colOff>1437409</xdr:colOff>
      <xdr:row>15</xdr:row>
      <xdr:rowOff>608248</xdr:rowOff>
    </xdr:to>
    <xdr:pic>
      <xdr:nvPicPr>
        <xdr:cNvPr id="27" name="Picture 26">
          <a:extLst>
            <a:ext uri="{FF2B5EF4-FFF2-40B4-BE49-F238E27FC236}">
              <a16:creationId xmlns:a16="http://schemas.microsoft.com/office/drawing/2014/main" id="{15B95EE3-B89D-41D9-953D-5668918B2445}"/>
            </a:ext>
          </a:extLst>
        </xdr:cNvPr>
        <xdr:cNvPicPr>
          <a:picLocks noChangeAspect="1"/>
        </xdr:cNvPicPr>
      </xdr:nvPicPr>
      <xdr:blipFill>
        <a:blip xmlns:r="http://schemas.openxmlformats.org/officeDocument/2006/relationships" r:embed="rId21" cstate="print"/>
        <a:stretch>
          <a:fillRect/>
        </a:stretch>
      </xdr:blipFill>
      <xdr:spPr>
        <a:xfrm>
          <a:off x="29458804" y="17049750"/>
          <a:ext cx="623455" cy="608248"/>
        </a:xfrm>
        <a:prstGeom prst="rect">
          <a:avLst/>
        </a:prstGeom>
      </xdr:spPr>
    </xdr:pic>
    <xdr:clientData/>
  </xdr:twoCellAnchor>
  <xdr:twoCellAnchor editAs="oneCell">
    <xdr:from>
      <xdr:col>13</xdr:col>
      <xdr:colOff>691574</xdr:colOff>
      <xdr:row>4</xdr:row>
      <xdr:rowOff>125844</xdr:rowOff>
    </xdr:from>
    <xdr:to>
      <xdr:col>13</xdr:col>
      <xdr:colOff>1193800</xdr:colOff>
      <xdr:row>4</xdr:row>
      <xdr:rowOff>615820</xdr:rowOff>
    </xdr:to>
    <xdr:pic>
      <xdr:nvPicPr>
        <xdr:cNvPr id="28" name="Picture 27">
          <a:extLst>
            <a:ext uri="{FF2B5EF4-FFF2-40B4-BE49-F238E27FC236}">
              <a16:creationId xmlns:a16="http://schemas.microsoft.com/office/drawing/2014/main" id="{4355BE32-6D86-4EFF-B8C9-FEEA5D95C086}"/>
            </a:ext>
          </a:extLst>
        </xdr:cNvPr>
        <xdr:cNvPicPr>
          <a:picLocks noChangeAspect="1"/>
        </xdr:cNvPicPr>
      </xdr:nvPicPr>
      <xdr:blipFill>
        <a:blip xmlns:r="http://schemas.openxmlformats.org/officeDocument/2006/relationships" r:embed="rId22" cstate="print"/>
        <a:stretch>
          <a:fillRect/>
        </a:stretch>
      </xdr:blipFill>
      <xdr:spPr>
        <a:xfrm>
          <a:off x="18916074" y="4672444"/>
          <a:ext cx="502226" cy="489976"/>
        </a:xfrm>
        <a:prstGeom prst="rect">
          <a:avLst/>
        </a:prstGeom>
      </xdr:spPr>
    </xdr:pic>
    <xdr:clientData/>
  </xdr:twoCellAnchor>
  <xdr:twoCellAnchor editAs="oneCell">
    <xdr:from>
      <xdr:col>13</xdr:col>
      <xdr:colOff>699656</xdr:colOff>
      <xdr:row>5</xdr:row>
      <xdr:rowOff>153752</xdr:rowOff>
    </xdr:from>
    <xdr:to>
      <xdr:col>13</xdr:col>
      <xdr:colOff>1181100</xdr:colOff>
      <xdr:row>5</xdr:row>
      <xdr:rowOff>623453</xdr:rowOff>
    </xdr:to>
    <xdr:pic>
      <xdr:nvPicPr>
        <xdr:cNvPr id="29" name="Picture 28">
          <a:extLst>
            <a:ext uri="{FF2B5EF4-FFF2-40B4-BE49-F238E27FC236}">
              <a16:creationId xmlns:a16="http://schemas.microsoft.com/office/drawing/2014/main" id="{769B826F-353F-461C-8E63-4E79F78FE794}"/>
            </a:ext>
          </a:extLst>
        </xdr:cNvPr>
        <xdr:cNvPicPr>
          <a:picLocks noChangeAspect="1"/>
        </xdr:cNvPicPr>
      </xdr:nvPicPr>
      <xdr:blipFill>
        <a:blip xmlns:r="http://schemas.openxmlformats.org/officeDocument/2006/relationships" r:embed="rId21" cstate="print"/>
        <a:stretch>
          <a:fillRect/>
        </a:stretch>
      </xdr:blipFill>
      <xdr:spPr>
        <a:xfrm>
          <a:off x="18924156" y="5837002"/>
          <a:ext cx="481444" cy="469701"/>
        </a:xfrm>
        <a:prstGeom prst="rect">
          <a:avLst/>
        </a:prstGeom>
      </xdr:spPr>
    </xdr:pic>
    <xdr:clientData/>
  </xdr:twoCellAnchor>
  <xdr:twoCellAnchor editAs="oneCell">
    <xdr:from>
      <xdr:col>13</xdr:col>
      <xdr:colOff>952499</xdr:colOff>
      <xdr:row>12</xdr:row>
      <xdr:rowOff>185571</xdr:rowOff>
    </xdr:from>
    <xdr:to>
      <xdr:col>13</xdr:col>
      <xdr:colOff>1452218</xdr:colOff>
      <xdr:row>12</xdr:row>
      <xdr:rowOff>673101</xdr:rowOff>
    </xdr:to>
    <xdr:pic>
      <xdr:nvPicPr>
        <xdr:cNvPr id="30" name="Picture 29">
          <a:extLst>
            <a:ext uri="{FF2B5EF4-FFF2-40B4-BE49-F238E27FC236}">
              <a16:creationId xmlns:a16="http://schemas.microsoft.com/office/drawing/2014/main" id="{EDC58F70-D2F0-455F-8A04-E5421414475C}"/>
            </a:ext>
          </a:extLst>
        </xdr:cNvPr>
        <xdr:cNvPicPr>
          <a:picLocks noChangeAspect="1"/>
        </xdr:cNvPicPr>
      </xdr:nvPicPr>
      <xdr:blipFill>
        <a:blip xmlns:r="http://schemas.openxmlformats.org/officeDocument/2006/relationships" r:embed="rId21" cstate="print"/>
        <a:stretch>
          <a:fillRect/>
        </a:stretch>
      </xdr:blipFill>
      <xdr:spPr>
        <a:xfrm>
          <a:off x="19176999" y="13825371"/>
          <a:ext cx="499719" cy="487530"/>
        </a:xfrm>
        <a:prstGeom prst="rect">
          <a:avLst/>
        </a:prstGeom>
      </xdr:spPr>
    </xdr:pic>
    <xdr:clientData/>
  </xdr:twoCellAnchor>
  <xdr:twoCellAnchor editAs="oneCell">
    <xdr:from>
      <xdr:col>20</xdr:col>
      <xdr:colOff>18183</xdr:colOff>
      <xdr:row>17</xdr:row>
      <xdr:rowOff>53687</xdr:rowOff>
    </xdr:from>
    <xdr:to>
      <xdr:col>21</xdr:col>
      <xdr:colOff>4966853</xdr:colOff>
      <xdr:row>22</xdr:row>
      <xdr:rowOff>1111251</xdr:rowOff>
    </xdr:to>
    <xdr:pic>
      <xdr:nvPicPr>
        <xdr:cNvPr id="31" name="Picture 2">
          <a:extLst>
            <a:ext uri="{FF2B5EF4-FFF2-40B4-BE49-F238E27FC236}">
              <a16:creationId xmlns:a16="http://schemas.microsoft.com/office/drawing/2014/main" id="{BD899B01-6D7A-460B-AC73-836B574A18C1}"/>
            </a:ext>
          </a:extLst>
        </xdr:cNvPr>
        <xdr:cNvPicPr>
          <a:picLocks noChangeAspect="1" noChangeArrowheads="1"/>
        </xdr:cNvPicPr>
      </xdr:nvPicPr>
      <xdr:blipFill>
        <a:blip xmlns:r="http://schemas.openxmlformats.org/officeDocument/2006/relationships" r:embed="rId23" cstate="print"/>
        <a:srcRect/>
        <a:stretch>
          <a:fillRect/>
        </a:stretch>
      </xdr:blipFill>
      <xdr:spPr>
        <a:xfrm>
          <a:off x="28663033" y="19376737"/>
          <a:ext cx="7164821" cy="6740814"/>
        </a:xfrm>
        <a:prstGeom prst="rect">
          <a:avLst/>
        </a:prstGeom>
        <a:noFill/>
        <a:ln w="1">
          <a:noFill/>
          <a:miter lim="800000"/>
          <a:headEnd/>
          <a:tailEnd type="none" w="med" len="med"/>
        </a:ln>
        <a:effectLst/>
      </xdr:spPr>
    </xdr:pic>
    <xdr:clientData/>
  </xdr:twoCellAnchor>
  <xdr:twoCellAnchor editAs="oneCell">
    <xdr:from>
      <xdr:col>20</xdr:col>
      <xdr:colOff>623454</xdr:colOff>
      <xdr:row>10</xdr:row>
      <xdr:rowOff>121227</xdr:rowOff>
    </xdr:from>
    <xdr:to>
      <xdr:col>20</xdr:col>
      <xdr:colOff>624689</xdr:colOff>
      <xdr:row>10</xdr:row>
      <xdr:rowOff>611084</xdr:rowOff>
    </xdr:to>
    <xdr:pic>
      <xdr:nvPicPr>
        <xdr:cNvPr id="32" name="Picture 47">
          <a:extLst>
            <a:ext uri="{FF2B5EF4-FFF2-40B4-BE49-F238E27FC236}">
              <a16:creationId xmlns:a16="http://schemas.microsoft.com/office/drawing/2014/main" id="{7CA6E0D4-9E3C-4639-B269-2BA78001F633}"/>
            </a:ext>
          </a:extLst>
        </xdr:cNvPr>
        <xdr:cNvPicPr>
          <a:picLocks noChangeAspect="1"/>
        </xdr:cNvPicPr>
      </xdr:nvPicPr>
      <xdr:blipFill>
        <a:blip xmlns:r="http://schemas.openxmlformats.org/officeDocument/2006/relationships" r:embed="rId11" cstate="print"/>
        <a:stretch>
          <a:fillRect/>
        </a:stretch>
      </xdr:blipFill>
      <xdr:spPr>
        <a:xfrm>
          <a:off x="29268304" y="11487727"/>
          <a:ext cx="1235" cy="489857"/>
        </a:xfrm>
        <a:prstGeom prst="rect">
          <a:avLst/>
        </a:prstGeom>
      </xdr:spPr>
    </xdr:pic>
    <xdr:clientData/>
  </xdr:twoCellAnchor>
  <xdr:twoCellAnchor editAs="oneCell">
    <xdr:from>
      <xdr:col>13</xdr:col>
      <xdr:colOff>152400</xdr:colOff>
      <xdr:row>10</xdr:row>
      <xdr:rowOff>220138</xdr:rowOff>
    </xdr:from>
    <xdr:to>
      <xdr:col>13</xdr:col>
      <xdr:colOff>568038</xdr:colOff>
      <xdr:row>10</xdr:row>
      <xdr:rowOff>693286</xdr:rowOff>
    </xdr:to>
    <xdr:pic>
      <xdr:nvPicPr>
        <xdr:cNvPr id="33" name="Picture 58">
          <a:extLst>
            <a:ext uri="{FF2B5EF4-FFF2-40B4-BE49-F238E27FC236}">
              <a16:creationId xmlns:a16="http://schemas.microsoft.com/office/drawing/2014/main" id="{80A4AC06-4BF1-4200-82AB-D4F9332925E9}"/>
            </a:ext>
          </a:extLst>
        </xdr:cNvPr>
        <xdr:cNvPicPr>
          <a:picLocks noChangeAspect="1"/>
        </xdr:cNvPicPr>
      </xdr:nvPicPr>
      <xdr:blipFill>
        <a:blip xmlns:r="http://schemas.openxmlformats.org/officeDocument/2006/relationships" r:embed="rId24" cstate="print"/>
        <a:stretch>
          <a:fillRect/>
        </a:stretch>
      </xdr:blipFill>
      <xdr:spPr>
        <a:xfrm>
          <a:off x="18376900" y="11586638"/>
          <a:ext cx="415638" cy="473148"/>
        </a:xfrm>
        <a:prstGeom prst="rect">
          <a:avLst/>
        </a:prstGeom>
      </xdr:spPr>
    </xdr:pic>
    <xdr:clientData/>
  </xdr:twoCellAnchor>
  <xdr:twoCellAnchor editAs="oneCell">
    <xdr:from>
      <xdr:col>13</xdr:col>
      <xdr:colOff>703118</xdr:colOff>
      <xdr:row>10</xdr:row>
      <xdr:rowOff>197428</xdr:rowOff>
    </xdr:from>
    <xdr:to>
      <xdr:col>13</xdr:col>
      <xdr:colOff>1170709</xdr:colOff>
      <xdr:row>10</xdr:row>
      <xdr:rowOff>653614</xdr:rowOff>
    </xdr:to>
    <xdr:pic>
      <xdr:nvPicPr>
        <xdr:cNvPr id="34" name="Picture 33">
          <a:extLst>
            <a:ext uri="{FF2B5EF4-FFF2-40B4-BE49-F238E27FC236}">
              <a16:creationId xmlns:a16="http://schemas.microsoft.com/office/drawing/2014/main" id="{6CBD31F3-404F-4157-9F5C-52EDC1D2C275}"/>
            </a:ext>
          </a:extLst>
        </xdr:cNvPr>
        <xdr:cNvPicPr>
          <a:picLocks noChangeAspect="1"/>
        </xdr:cNvPicPr>
      </xdr:nvPicPr>
      <xdr:blipFill>
        <a:blip xmlns:r="http://schemas.openxmlformats.org/officeDocument/2006/relationships" r:embed="rId21" cstate="print"/>
        <a:stretch>
          <a:fillRect/>
        </a:stretch>
      </xdr:blipFill>
      <xdr:spPr>
        <a:xfrm>
          <a:off x="18927618" y="11563928"/>
          <a:ext cx="467591" cy="456186"/>
        </a:xfrm>
        <a:prstGeom prst="rect">
          <a:avLst/>
        </a:prstGeom>
      </xdr:spPr>
    </xdr:pic>
    <xdr:clientData/>
  </xdr:twoCellAnchor>
  <xdr:twoCellAnchor editAs="oneCell">
    <xdr:from>
      <xdr:col>13</xdr:col>
      <xdr:colOff>1293090</xdr:colOff>
      <xdr:row>4</xdr:row>
      <xdr:rowOff>162665</xdr:rowOff>
    </xdr:from>
    <xdr:to>
      <xdr:col>13</xdr:col>
      <xdr:colOff>1673830</xdr:colOff>
      <xdr:row>4</xdr:row>
      <xdr:rowOff>584200</xdr:rowOff>
    </xdr:to>
    <xdr:pic>
      <xdr:nvPicPr>
        <xdr:cNvPr id="35" name="Picture 30" descr="ICT-LOGO.png">
          <a:extLst>
            <a:ext uri="{FF2B5EF4-FFF2-40B4-BE49-F238E27FC236}">
              <a16:creationId xmlns:a16="http://schemas.microsoft.com/office/drawing/2014/main" id="{CD485E46-4EC3-4DC5-A2F6-78AA1D7A8AD2}"/>
            </a:ext>
          </a:extLst>
        </xdr:cNvPr>
        <xdr:cNvPicPr>
          <a:picLocks noChangeAspect="1" noChangeArrowheads="1"/>
        </xdr:cNvPicPr>
      </xdr:nvPicPr>
      <xdr:blipFill>
        <a:blip xmlns:r="http://schemas.openxmlformats.org/officeDocument/2006/relationships" r:embed="rId25" cstate="print"/>
        <a:srcRect/>
        <a:stretch>
          <a:fillRect/>
        </a:stretch>
      </xdr:blipFill>
      <xdr:spPr>
        <a:xfrm>
          <a:off x="19517590" y="4709265"/>
          <a:ext cx="380740" cy="421535"/>
        </a:xfrm>
        <a:prstGeom prst="rect">
          <a:avLst/>
        </a:prstGeom>
        <a:noFill/>
        <a:ln w="9525">
          <a:noFill/>
          <a:miter lim="800000"/>
          <a:headEnd/>
          <a:tailEnd/>
        </a:ln>
      </xdr:spPr>
    </xdr:pic>
    <xdr:clientData/>
  </xdr:twoCellAnchor>
  <xdr:twoCellAnchor editAs="oneCell">
    <xdr:from>
      <xdr:col>13</xdr:col>
      <xdr:colOff>1300018</xdr:colOff>
      <xdr:row>5</xdr:row>
      <xdr:rowOff>160482</xdr:rowOff>
    </xdr:from>
    <xdr:to>
      <xdr:col>13</xdr:col>
      <xdr:colOff>1671259</xdr:colOff>
      <xdr:row>5</xdr:row>
      <xdr:rowOff>571500</xdr:rowOff>
    </xdr:to>
    <xdr:pic>
      <xdr:nvPicPr>
        <xdr:cNvPr id="36" name="Picture 30" descr="ICT-LOGO.png">
          <a:extLst>
            <a:ext uri="{FF2B5EF4-FFF2-40B4-BE49-F238E27FC236}">
              <a16:creationId xmlns:a16="http://schemas.microsoft.com/office/drawing/2014/main" id="{0C4E54E8-3E1A-41CC-AFF7-EB1A4C25E501}"/>
            </a:ext>
          </a:extLst>
        </xdr:cNvPr>
        <xdr:cNvPicPr>
          <a:picLocks noChangeAspect="1" noChangeArrowheads="1"/>
        </xdr:cNvPicPr>
      </xdr:nvPicPr>
      <xdr:blipFill>
        <a:blip xmlns:r="http://schemas.openxmlformats.org/officeDocument/2006/relationships" r:embed="rId25" cstate="print"/>
        <a:srcRect/>
        <a:stretch>
          <a:fillRect/>
        </a:stretch>
      </xdr:blipFill>
      <xdr:spPr>
        <a:xfrm>
          <a:off x="19524518" y="5843732"/>
          <a:ext cx="371241" cy="411018"/>
        </a:xfrm>
        <a:prstGeom prst="rect">
          <a:avLst/>
        </a:prstGeom>
        <a:noFill/>
        <a:ln w="9525">
          <a:noFill/>
          <a:miter lim="800000"/>
          <a:headEnd/>
          <a:tailEnd/>
        </a:ln>
      </xdr:spPr>
    </xdr:pic>
    <xdr:clientData/>
  </xdr:twoCellAnchor>
  <xdr:twoCellAnchor editAs="oneCell">
    <xdr:from>
      <xdr:col>13</xdr:col>
      <xdr:colOff>139700</xdr:colOff>
      <xdr:row>11</xdr:row>
      <xdr:rowOff>242455</xdr:rowOff>
    </xdr:from>
    <xdr:to>
      <xdr:col>13</xdr:col>
      <xdr:colOff>573783</xdr:colOff>
      <xdr:row>11</xdr:row>
      <xdr:rowOff>736600</xdr:rowOff>
    </xdr:to>
    <xdr:pic>
      <xdr:nvPicPr>
        <xdr:cNvPr id="37" name="Picture 58">
          <a:extLst>
            <a:ext uri="{FF2B5EF4-FFF2-40B4-BE49-F238E27FC236}">
              <a16:creationId xmlns:a16="http://schemas.microsoft.com/office/drawing/2014/main" id="{09F8EECB-7493-4950-BCBB-19D770439196}"/>
            </a:ext>
          </a:extLst>
        </xdr:cNvPr>
        <xdr:cNvPicPr>
          <a:picLocks noChangeAspect="1"/>
        </xdr:cNvPicPr>
      </xdr:nvPicPr>
      <xdr:blipFill>
        <a:blip xmlns:r="http://schemas.openxmlformats.org/officeDocument/2006/relationships" r:embed="rId24" cstate="print"/>
        <a:stretch>
          <a:fillRect/>
        </a:stretch>
      </xdr:blipFill>
      <xdr:spPr>
        <a:xfrm>
          <a:off x="18364200" y="12745605"/>
          <a:ext cx="434083" cy="494145"/>
        </a:xfrm>
        <a:prstGeom prst="rect">
          <a:avLst/>
        </a:prstGeom>
      </xdr:spPr>
    </xdr:pic>
    <xdr:clientData/>
  </xdr:twoCellAnchor>
  <xdr:twoCellAnchor editAs="oneCell">
    <xdr:from>
      <xdr:col>13</xdr:col>
      <xdr:colOff>711200</xdr:colOff>
      <xdr:row>11</xdr:row>
      <xdr:rowOff>185882</xdr:rowOff>
    </xdr:from>
    <xdr:to>
      <xdr:col>13</xdr:col>
      <xdr:colOff>1178791</xdr:colOff>
      <xdr:row>11</xdr:row>
      <xdr:rowOff>642068</xdr:rowOff>
    </xdr:to>
    <xdr:pic>
      <xdr:nvPicPr>
        <xdr:cNvPr id="38" name="Picture 37">
          <a:extLst>
            <a:ext uri="{FF2B5EF4-FFF2-40B4-BE49-F238E27FC236}">
              <a16:creationId xmlns:a16="http://schemas.microsoft.com/office/drawing/2014/main" id="{A08DCEC3-E0B9-4D32-A6E7-2AA14BAD09D0}"/>
            </a:ext>
          </a:extLst>
        </xdr:cNvPr>
        <xdr:cNvPicPr>
          <a:picLocks noChangeAspect="1"/>
        </xdr:cNvPicPr>
      </xdr:nvPicPr>
      <xdr:blipFill>
        <a:blip xmlns:r="http://schemas.openxmlformats.org/officeDocument/2006/relationships" r:embed="rId21" cstate="print"/>
        <a:stretch>
          <a:fillRect/>
        </a:stretch>
      </xdr:blipFill>
      <xdr:spPr>
        <a:xfrm>
          <a:off x="18935700" y="12689032"/>
          <a:ext cx="467591" cy="456186"/>
        </a:xfrm>
        <a:prstGeom prst="rect">
          <a:avLst/>
        </a:prstGeom>
      </xdr:spPr>
    </xdr:pic>
    <xdr:clientData/>
  </xdr:twoCellAnchor>
  <xdr:twoCellAnchor editAs="oneCell">
    <xdr:from>
      <xdr:col>2</xdr:col>
      <xdr:colOff>121227</xdr:colOff>
      <xdr:row>10</xdr:row>
      <xdr:rowOff>155864</xdr:rowOff>
    </xdr:from>
    <xdr:to>
      <xdr:col>2</xdr:col>
      <xdr:colOff>836270</xdr:colOff>
      <xdr:row>10</xdr:row>
      <xdr:rowOff>776142</xdr:rowOff>
    </xdr:to>
    <xdr:pic>
      <xdr:nvPicPr>
        <xdr:cNvPr id="39" name="Picture 38">
          <a:extLst>
            <a:ext uri="{FF2B5EF4-FFF2-40B4-BE49-F238E27FC236}">
              <a16:creationId xmlns:a16="http://schemas.microsoft.com/office/drawing/2014/main" id="{87ADE3DB-2E06-44C6-B189-200632E163D2}"/>
            </a:ext>
          </a:extLst>
        </xdr:cNvPr>
        <xdr:cNvPicPr>
          <a:picLocks noChangeAspect="1"/>
        </xdr:cNvPicPr>
      </xdr:nvPicPr>
      <xdr:blipFill>
        <a:blip xmlns:r="http://schemas.openxmlformats.org/officeDocument/2006/relationships" r:embed="rId26" cstate="print"/>
        <a:stretch>
          <a:fillRect/>
        </a:stretch>
      </xdr:blipFill>
      <xdr:spPr>
        <a:xfrm>
          <a:off x="6109277" y="11522364"/>
          <a:ext cx="715043" cy="620278"/>
        </a:xfrm>
        <a:prstGeom prst="rect">
          <a:avLst/>
        </a:prstGeom>
      </xdr:spPr>
    </xdr:pic>
    <xdr:clientData/>
  </xdr:twoCellAnchor>
  <xdr:twoCellAnchor editAs="oneCell">
    <xdr:from>
      <xdr:col>2</xdr:col>
      <xdr:colOff>115452</xdr:colOff>
      <xdr:row>11</xdr:row>
      <xdr:rowOff>165970</xdr:rowOff>
    </xdr:from>
    <xdr:to>
      <xdr:col>2</xdr:col>
      <xdr:colOff>825498</xdr:colOff>
      <xdr:row>11</xdr:row>
      <xdr:rowOff>781913</xdr:rowOff>
    </xdr:to>
    <xdr:pic>
      <xdr:nvPicPr>
        <xdr:cNvPr id="40" name="Picture 39">
          <a:extLst>
            <a:ext uri="{FF2B5EF4-FFF2-40B4-BE49-F238E27FC236}">
              <a16:creationId xmlns:a16="http://schemas.microsoft.com/office/drawing/2014/main" id="{3375B818-66E9-4137-9E76-CF92B6453127}"/>
            </a:ext>
          </a:extLst>
        </xdr:cNvPr>
        <xdr:cNvPicPr>
          <a:picLocks noChangeAspect="1"/>
        </xdr:cNvPicPr>
      </xdr:nvPicPr>
      <xdr:blipFill>
        <a:blip xmlns:r="http://schemas.openxmlformats.org/officeDocument/2006/relationships" r:embed="rId27" cstate="print"/>
        <a:stretch>
          <a:fillRect/>
        </a:stretch>
      </xdr:blipFill>
      <xdr:spPr>
        <a:xfrm>
          <a:off x="6103502" y="12669120"/>
          <a:ext cx="710046" cy="615943"/>
        </a:xfrm>
        <a:prstGeom prst="rect">
          <a:avLst/>
        </a:prstGeom>
      </xdr:spPr>
    </xdr:pic>
    <xdr:clientData/>
  </xdr:twoCellAnchor>
  <xdr:twoCellAnchor editAs="oneCell">
    <xdr:from>
      <xdr:col>20</xdr:col>
      <xdr:colOff>623454</xdr:colOff>
      <xdr:row>10</xdr:row>
      <xdr:rowOff>121227</xdr:rowOff>
    </xdr:from>
    <xdr:to>
      <xdr:col>20</xdr:col>
      <xdr:colOff>624689</xdr:colOff>
      <xdr:row>10</xdr:row>
      <xdr:rowOff>611084</xdr:rowOff>
    </xdr:to>
    <xdr:pic>
      <xdr:nvPicPr>
        <xdr:cNvPr id="41" name="Picture 47">
          <a:extLst>
            <a:ext uri="{FF2B5EF4-FFF2-40B4-BE49-F238E27FC236}">
              <a16:creationId xmlns:a16="http://schemas.microsoft.com/office/drawing/2014/main" id="{C9D2C1B3-0AE3-4CB6-A1C3-4D056290E479}"/>
            </a:ext>
          </a:extLst>
        </xdr:cNvPr>
        <xdr:cNvPicPr>
          <a:picLocks noChangeAspect="1"/>
        </xdr:cNvPicPr>
      </xdr:nvPicPr>
      <xdr:blipFill>
        <a:blip xmlns:r="http://schemas.openxmlformats.org/officeDocument/2006/relationships" r:embed="rId11" cstate="print"/>
        <a:stretch>
          <a:fillRect/>
        </a:stretch>
      </xdr:blipFill>
      <xdr:spPr>
        <a:xfrm>
          <a:off x="29268304" y="11487727"/>
          <a:ext cx="1235" cy="489857"/>
        </a:xfrm>
        <a:prstGeom prst="rect">
          <a:avLst/>
        </a:prstGeom>
      </xdr:spPr>
    </xdr:pic>
    <xdr:clientData/>
  </xdr:twoCellAnchor>
  <xdr:twoCellAnchor editAs="oneCell">
    <xdr:from>
      <xdr:col>2</xdr:col>
      <xdr:colOff>92364</xdr:colOff>
      <xdr:row>14</xdr:row>
      <xdr:rowOff>207815</xdr:rowOff>
    </xdr:from>
    <xdr:to>
      <xdr:col>2</xdr:col>
      <xdr:colOff>854362</xdr:colOff>
      <xdr:row>14</xdr:row>
      <xdr:rowOff>736326</xdr:rowOff>
    </xdr:to>
    <xdr:pic>
      <xdr:nvPicPr>
        <xdr:cNvPr id="42" name="Picture 41">
          <a:extLst>
            <a:ext uri="{FF2B5EF4-FFF2-40B4-BE49-F238E27FC236}">
              <a16:creationId xmlns:a16="http://schemas.microsoft.com/office/drawing/2014/main" id="{83795B2A-52FB-4E70-AD06-C5F3FA0E9F4D}"/>
            </a:ext>
          </a:extLst>
        </xdr:cNvPr>
        <xdr:cNvPicPr>
          <a:picLocks noChangeAspect="1"/>
        </xdr:cNvPicPr>
      </xdr:nvPicPr>
      <xdr:blipFill>
        <a:blip xmlns:r="http://schemas.openxmlformats.org/officeDocument/2006/relationships" r:embed="rId28" cstate="print"/>
        <a:stretch>
          <a:fillRect/>
        </a:stretch>
      </xdr:blipFill>
      <xdr:spPr>
        <a:xfrm>
          <a:off x="6080414" y="16120915"/>
          <a:ext cx="761998" cy="528511"/>
        </a:xfrm>
        <a:prstGeom prst="rect">
          <a:avLst/>
        </a:prstGeom>
      </xdr:spPr>
    </xdr:pic>
    <xdr:clientData/>
  </xdr:twoCellAnchor>
  <xdr:twoCellAnchor editAs="oneCell">
    <xdr:from>
      <xdr:col>20</xdr:col>
      <xdr:colOff>684068</xdr:colOff>
      <xdr:row>4</xdr:row>
      <xdr:rowOff>132482</xdr:rowOff>
    </xdr:from>
    <xdr:to>
      <xdr:col>20</xdr:col>
      <xdr:colOff>1133537</xdr:colOff>
      <xdr:row>4</xdr:row>
      <xdr:rowOff>658089</xdr:rowOff>
    </xdr:to>
    <xdr:pic>
      <xdr:nvPicPr>
        <xdr:cNvPr id="43" name="Picture 135">
          <a:extLst>
            <a:ext uri="{FF2B5EF4-FFF2-40B4-BE49-F238E27FC236}">
              <a16:creationId xmlns:a16="http://schemas.microsoft.com/office/drawing/2014/main" id="{0D3BA703-C156-4196-8C1A-2916BE047961}"/>
            </a:ext>
          </a:extLst>
        </xdr:cNvPr>
        <xdr:cNvPicPr>
          <a:picLocks noChangeAspect="1" noChangeArrowheads="1"/>
        </xdr:cNvPicPr>
      </xdr:nvPicPr>
      <xdr:blipFill>
        <a:blip xmlns:r="http://schemas.openxmlformats.org/officeDocument/2006/relationships" r:embed="rId29" cstate="print"/>
        <a:srcRect/>
        <a:stretch>
          <a:fillRect/>
        </a:stretch>
      </xdr:blipFill>
      <xdr:spPr>
        <a:xfrm>
          <a:off x="29328918" y="4679082"/>
          <a:ext cx="449469" cy="525607"/>
        </a:xfrm>
        <a:prstGeom prst="rect">
          <a:avLst/>
        </a:prstGeom>
        <a:noFill/>
        <a:ln w="9525">
          <a:noFill/>
          <a:miter lim="800000"/>
          <a:headEnd/>
          <a:tailEnd/>
        </a:ln>
      </xdr:spPr>
    </xdr:pic>
    <xdr:clientData/>
  </xdr:twoCellAnchor>
  <xdr:twoCellAnchor editAs="oneCell">
    <xdr:from>
      <xdr:col>20</xdr:col>
      <xdr:colOff>182188</xdr:colOff>
      <xdr:row>26</xdr:row>
      <xdr:rowOff>0</xdr:rowOff>
    </xdr:from>
    <xdr:to>
      <xdr:col>26</xdr:col>
      <xdr:colOff>1153</xdr:colOff>
      <xdr:row>30</xdr:row>
      <xdr:rowOff>643767</xdr:rowOff>
    </xdr:to>
    <xdr:pic>
      <xdr:nvPicPr>
        <xdr:cNvPr id="44" name="Picture 43">
          <a:extLst>
            <a:ext uri="{FF2B5EF4-FFF2-40B4-BE49-F238E27FC236}">
              <a16:creationId xmlns:a16="http://schemas.microsoft.com/office/drawing/2014/main" id="{8889BD90-4E39-4289-AD5E-01245B321D72}"/>
            </a:ext>
          </a:extLst>
        </xdr:cNvPr>
        <xdr:cNvPicPr>
          <a:picLocks noChangeAspect="1"/>
        </xdr:cNvPicPr>
      </xdr:nvPicPr>
      <xdr:blipFill>
        <a:blip xmlns:r="http://schemas.openxmlformats.org/officeDocument/2006/relationships" r:embed="rId30" cstate="print"/>
        <a:stretch>
          <a:fillRect/>
        </a:stretch>
      </xdr:blipFill>
      <xdr:spPr>
        <a:xfrm>
          <a:off x="28827038" y="29552900"/>
          <a:ext cx="9966266" cy="5190367"/>
        </a:xfrm>
        <a:prstGeom prst="rect">
          <a:avLst/>
        </a:prstGeom>
      </xdr:spPr>
    </xdr:pic>
    <xdr:clientData/>
  </xdr:twoCellAnchor>
  <xdr:twoCellAnchor editAs="oneCell">
    <xdr:from>
      <xdr:col>20</xdr:col>
      <xdr:colOff>176645</xdr:colOff>
      <xdr:row>26</xdr:row>
      <xdr:rowOff>554181</xdr:rowOff>
    </xdr:from>
    <xdr:to>
      <xdr:col>26</xdr:col>
      <xdr:colOff>211282</xdr:colOff>
      <xdr:row>31</xdr:row>
      <xdr:rowOff>435998</xdr:rowOff>
    </xdr:to>
    <xdr:pic>
      <xdr:nvPicPr>
        <xdr:cNvPr id="45" name="Picture 44">
          <a:extLst>
            <a:ext uri="{FF2B5EF4-FFF2-40B4-BE49-F238E27FC236}">
              <a16:creationId xmlns:a16="http://schemas.microsoft.com/office/drawing/2014/main" id="{5241C522-64DE-4B14-964F-5DC9A9E39493}"/>
            </a:ext>
          </a:extLst>
        </xdr:cNvPr>
        <xdr:cNvPicPr>
          <a:picLocks noChangeAspect="1"/>
        </xdr:cNvPicPr>
      </xdr:nvPicPr>
      <xdr:blipFill>
        <a:blip xmlns:r="http://schemas.openxmlformats.org/officeDocument/2006/relationships" r:embed="rId31" cstate="print"/>
        <a:stretch>
          <a:fillRect/>
        </a:stretch>
      </xdr:blipFill>
      <xdr:spPr>
        <a:xfrm>
          <a:off x="28821495" y="30107081"/>
          <a:ext cx="10181938" cy="5565067"/>
        </a:xfrm>
        <a:prstGeom prst="rect">
          <a:avLst/>
        </a:prstGeom>
      </xdr:spPr>
    </xdr:pic>
    <xdr:clientData/>
  </xdr:twoCellAnchor>
  <xdr:twoCellAnchor editAs="oneCell">
    <xdr:from>
      <xdr:col>13</xdr:col>
      <xdr:colOff>368300</xdr:colOff>
      <xdr:row>8</xdr:row>
      <xdr:rowOff>169338</xdr:rowOff>
    </xdr:from>
    <xdr:to>
      <xdr:col>13</xdr:col>
      <xdr:colOff>779319</xdr:colOff>
      <xdr:row>8</xdr:row>
      <xdr:rowOff>637228</xdr:rowOff>
    </xdr:to>
    <xdr:pic>
      <xdr:nvPicPr>
        <xdr:cNvPr id="46" name="Picture 58">
          <a:extLst>
            <a:ext uri="{FF2B5EF4-FFF2-40B4-BE49-F238E27FC236}">
              <a16:creationId xmlns:a16="http://schemas.microsoft.com/office/drawing/2014/main" id="{6A913042-57AE-4AD8-BA99-FFD39391EA2B}"/>
            </a:ext>
          </a:extLst>
        </xdr:cNvPr>
        <xdr:cNvPicPr>
          <a:picLocks noChangeAspect="1"/>
        </xdr:cNvPicPr>
      </xdr:nvPicPr>
      <xdr:blipFill>
        <a:blip xmlns:r="http://schemas.openxmlformats.org/officeDocument/2006/relationships" r:embed="rId24" cstate="print"/>
        <a:stretch>
          <a:fillRect/>
        </a:stretch>
      </xdr:blipFill>
      <xdr:spPr>
        <a:xfrm>
          <a:off x="18592800" y="9262538"/>
          <a:ext cx="411019" cy="467890"/>
        </a:xfrm>
        <a:prstGeom prst="rect">
          <a:avLst/>
        </a:prstGeom>
      </xdr:spPr>
    </xdr:pic>
    <xdr:clientData/>
  </xdr:twoCellAnchor>
  <xdr:twoCellAnchor editAs="oneCell">
    <xdr:from>
      <xdr:col>13</xdr:col>
      <xdr:colOff>952499</xdr:colOff>
      <xdr:row>8</xdr:row>
      <xdr:rowOff>121228</xdr:rowOff>
    </xdr:from>
    <xdr:to>
      <xdr:col>13</xdr:col>
      <xdr:colOff>1460500</xdr:colOff>
      <xdr:row>8</xdr:row>
      <xdr:rowOff>616838</xdr:rowOff>
    </xdr:to>
    <xdr:pic>
      <xdr:nvPicPr>
        <xdr:cNvPr id="47" name="Picture 46">
          <a:extLst>
            <a:ext uri="{FF2B5EF4-FFF2-40B4-BE49-F238E27FC236}">
              <a16:creationId xmlns:a16="http://schemas.microsoft.com/office/drawing/2014/main" id="{71473263-6D93-4254-8424-2141DB3B3ED9}"/>
            </a:ext>
          </a:extLst>
        </xdr:cNvPr>
        <xdr:cNvPicPr>
          <a:picLocks noChangeAspect="1"/>
        </xdr:cNvPicPr>
      </xdr:nvPicPr>
      <xdr:blipFill>
        <a:blip xmlns:r="http://schemas.openxmlformats.org/officeDocument/2006/relationships" r:embed="rId21" cstate="print"/>
        <a:stretch>
          <a:fillRect/>
        </a:stretch>
      </xdr:blipFill>
      <xdr:spPr>
        <a:xfrm>
          <a:off x="19176999" y="9214428"/>
          <a:ext cx="508001" cy="495610"/>
        </a:xfrm>
        <a:prstGeom prst="rect">
          <a:avLst/>
        </a:prstGeom>
      </xdr:spPr>
    </xdr:pic>
    <xdr:clientData/>
  </xdr:twoCellAnchor>
  <xdr:twoCellAnchor editAs="oneCell">
    <xdr:from>
      <xdr:col>13</xdr:col>
      <xdr:colOff>327854</xdr:colOff>
      <xdr:row>12</xdr:row>
      <xdr:rowOff>198583</xdr:rowOff>
    </xdr:from>
    <xdr:to>
      <xdr:col>13</xdr:col>
      <xdr:colOff>778164</xdr:colOff>
      <xdr:row>12</xdr:row>
      <xdr:rowOff>711201</xdr:rowOff>
    </xdr:to>
    <xdr:pic>
      <xdr:nvPicPr>
        <xdr:cNvPr id="48" name="Picture 58">
          <a:extLst>
            <a:ext uri="{FF2B5EF4-FFF2-40B4-BE49-F238E27FC236}">
              <a16:creationId xmlns:a16="http://schemas.microsoft.com/office/drawing/2014/main" id="{2FCE0A85-7131-4F0E-917D-A8933F00E686}"/>
            </a:ext>
          </a:extLst>
        </xdr:cNvPr>
        <xdr:cNvPicPr>
          <a:picLocks noChangeAspect="1"/>
        </xdr:cNvPicPr>
      </xdr:nvPicPr>
      <xdr:blipFill>
        <a:blip xmlns:r="http://schemas.openxmlformats.org/officeDocument/2006/relationships" r:embed="rId24" cstate="print"/>
        <a:stretch>
          <a:fillRect/>
        </a:stretch>
      </xdr:blipFill>
      <xdr:spPr>
        <a:xfrm>
          <a:off x="18552354" y="13838383"/>
          <a:ext cx="450310" cy="512618"/>
        </a:xfrm>
        <a:prstGeom prst="rect">
          <a:avLst/>
        </a:prstGeom>
      </xdr:spPr>
    </xdr:pic>
    <xdr:clientData/>
  </xdr:twoCellAnchor>
  <xdr:twoCellAnchor editAs="oneCell">
    <xdr:from>
      <xdr:col>2</xdr:col>
      <xdr:colOff>121225</xdr:colOff>
      <xdr:row>8</xdr:row>
      <xdr:rowOff>253723</xdr:rowOff>
    </xdr:from>
    <xdr:to>
      <xdr:col>2</xdr:col>
      <xdr:colOff>831270</xdr:colOff>
      <xdr:row>8</xdr:row>
      <xdr:rowOff>600264</xdr:rowOff>
    </xdr:to>
    <xdr:pic>
      <xdr:nvPicPr>
        <xdr:cNvPr id="49" name="Picture 48">
          <a:extLst>
            <a:ext uri="{FF2B5EF4-FFF2-40B4-BE49-F238E27FC236}">
              <a16:creationId xmlns:a16="http://schemas.microsoft.com/office/drawing/2014/main" id="{C2904004-3A37-4111-8044-EF3EF743EA3D}"/>
            </a:ext>
          </a:extLst>
        </xdr:cNvPr>
        <xdr:cNvPicPr>
          <a:picLocks noChangeAspect="1"/>
        </xdr:cNvPicPr>
      </xdr:nvPicPr>
      <xdr:blipFill>
        <a:blip xmlns:r="http://schemas.openxmlformats.org/officeDocument/2006/relationships" r:embed="rId32" cstate="print"/>
        <a:stretch>
          <a:fillRect/>
        </a:stretch>
      </xdr:blipFill>
      <xdr:spPr>
        <a:xfrm>
          <a:off x="6109275" y="9346923"/>
          <a:ext cx="710045" cy="346541"/>
        </a:xfrm>
        <a:prstGeom prst="rect">
          <a:avLst/>
        </a:prstGeom>
      </xdr:spPr>
    </xdr:pic>
    <xdr:clientData/>
  </xdr:twoCellAnchor>
  <xdr:twoCellAnchor editAs="oneCell">
    <xdr:from>
      <xdr:col>2</xdr:col>
      <xdr:colOff>132769</xdr:colOff>
      <xdr:row>18</xdr:row>
      <xdr:rowOff>288633</xdr:rowOff>
    </xdr:from>
    <xdr:to>
      <xdr:col>2</xdr:col>
      <xdr:colOff>842814</xdr:colOff>
      <xdr:row>18</xdr:row>
      <xdr:rowOff>635174</xdr:rowOff>
    </xdr:to>
    <xdr:pic>
      <xdr:nvPicPr>
        <xdr:cNvPr id="50" name="Picture 49">
          <a:extLst>
            <a:ext uri="{FF2B5EF4-FFF2-40B4-BE49-F238E27FC236}">
              <a16:creationId xmlns:a16="http://schemas.microsoft.com/office/drawing/2014/main" id="{59FBAF05-F1FD-4B27-8795-66D993634028}"/>
            </a:ext>
          </a:extLst>
        </xdr:cNvPr>
        <xdr:cNvPicPr>
          <a:picLocks noChangeAspect="1"/>
        </xdr:cNvPicPr>
      </xdr:nvPicPr>
      <xdr:blipFill>
        <a:blip xmlns:r="http://schemas.openxmlformats.org/officeDocument/2006/relationships" r:embed="rId32" cstate="print"/>
        <a:stretch>
          <a:fillRect/>
        </a:stretch>
      </xdr:blipFill>
      <xdr:spPr>
        <a:xfrm>
          <a:off x="6120819" y="20748333"/>
          <a:ext cx="710045" cy="346541"/>
        </a:xfrm>
        <a:prstGeom prst="rect">
          <a:avLst/>
        </a:prstGeom>
      </xdr:spPr>
    </xdr:pic>
    <xdr:clientData/>
  </xdr:twoCellAnchor>
  <xdr:twoCellAnchor editAs="oneCell">
    <xdr:from>
      <xdr:col>2</xdr:col>
      <xdr:colOff>98137</xdr:colOff>
      <xdr:row>26</xdr:row>
      <xdr:rowOff>144319</xdr:rowOff>
    </xdr:from>
    <xdr:to>
      <xdr:col>2</xdr:col>
      <xdr:colOff>912091</xdr:colOff>
      <xdr:row>26</xdr:row>
      <xdr:rowOff>692629</xdr:rowOff>
    </xdr:to>
    <xdr:pic>
      <xdr:nvPicPr>
        <xdr:cNvPr id="51" name="Picture 50">
          <a:extLst>
            <a:ext uri="{FF2B5EF4-FFF2-40B4-BE49-F238E27FC236}">
              <a16:creationId xmlns:a16="http://schemas.microsoft.com/office/drawing/2014/main" id="{8132F630-D150-4988-88D0-23B02A463B6E}"/>
            </a:ext>
          </a:extLst>
        </xdr:cNvPr>
        <xdr:cNvPicPr>
          <a:picLocks noChangeAspect="1"/>
        </xdr:cNvPicPr>
      </xdr:nvPicPr>
      <xdr:blipFill>
        <a:blip xmlns:r="http://schemas.openxmlformats.org/officeDocument/2006/relationships" r:embed="rId33" cstate="print"/>
        <a:stretch>
          <a:fillRect/>
        </a:stretch>
      </xdr:blipFill>
      <xdr:spPr>
        <a:xfrm>
          <a:off x="6086187" y="29697219"/>
          <a:ext cx="813954" cy="548310"/>
        </a:xfrm>
        <a:prstGeom prst="rect">
          <a:avLst/>
        </a:prstGeom>
      </xdr:spPr>
    </xdr:pic>
    <xdr:clientData/>
  </xdr:twoCellAnchor>
  <xdr:twoCellAnchor editAs="oneCell">
    <xdr:from>
      <xdr:col>2</xdr:col>
      <xdr:colOff>126998</xdr:colOff>
      <xdr:row>27</xdr:row>
      <xdr:rowOff>167410</xdr:rowOff>
    </xdr:from>
    <xdr:to>
      <xdr:col>2</xdr:col>
      <xdr:colOff>940952</xdr:colOff>
      <xdr:row>27</xdr:row>
      <xdr:rowOff>715720</xdr:rowOff>
    </xdr:to>
    <xdr:pic>
      <xdr:nvPicPr>
        <xdr:cNvPr id="52" name="Picture 51">
          <a:extLst>
            <a:ext uri="{FF2B5EF4-FFF2-40B4-BE49-F238E27FC236}">
              <a16:creationId xmlns:a16="http://schemas.microsoft.com/office/drawing/2014/main" id="{B7ADB8AD-0F91-4DB2-B985-4FB1B58A32D5}"/>
            </a:ext>
          </a:extLst>
        </xdr:cNvPr>
        <xdr:cNvPicPr>
          <a:picLocks noChangeAspect="1"/>
        </xdr:cNvPicPr>
      </xdr:nvPicPr>
      <xdr:blipFill>
        <a:blip xmlns:r="http://schemas.openxmlformats.org/officeDocument/2006/relationships" r:embed="rId33" cstate="print"/>
        <a:stretch>
          <a:fillRect/>
        </a:stretch>
      </xdr:blipFill>
      <xdr:spPr>
        <a:xfrm>
          <a:off x="6115048" y="30856960"/>
          <a:ext cx="813954" cy="548310"/>
        </a:xfrm>
        <a:prstGeom prst="rect">
          <a:avLst/>
        </a:prstGeom>
      </xdr:spPr>
    </xdr:pic>
    <xdr:clientData/>
  </xdr:twoCellAnchor>
  <xdr:twoCellAnchor editAs="oneCell">
    <xdr:from>
      <xdr:col>2</xdr:col>
      <xdr:colOff>34637</xdr:colOff>
      <xdr:row>31</xdr:row>
      <xdr:rowOff>381001</xdr:rowOff>
    </xdr:from>
    <xdr:to>
      <xdr:col>2</xdr:col>
      <xdr:colOff>896773</xdr:colOff>
      <xdr:row>31</xdr:row>
      <xdr:rowOff>849631</xdr:rowOff>
    </xdr:to>
    <xdr:pic>
      <xdr:nvPicPr>
        <xdr:cNvPr id="53" name="Picture 52">
          <a:extLst>
            <a:ext uri="{FF2B5EF4-FFF2-40B4-BE49-F238E27FC236}">
              <a16:creationId xmlns:a16="http://schemas.microsoft.com/office/drawing/2014/main" id="{E466CEFE-1E4A-46B9-A63D-2EFEBDAFFC3D}"/>
            </a:ext>
          </a:extLst>
        </xdr:cNvPr>
        <xdr:cNvPicPr>
          <a:picLocks noChangeAspect="1"/>
        </xdr:cNvPicPr>
      </xdr:nvPicPr>
      <xdr:blipFill>
        <a:blip xmlns:r="http://schemas.openxmlformats.org/officeDocument/2006/relationships" r:embed="rId34" cstate="print"/>
        <a:stretch>
          <a:fillRect/>
        </a:stretch>
      </xdr:blipFill>
      <xdr:spPr>
        <a:xfrm>
          <a:off x="6022687" y="35617151"/>
          <a:ext cx="862136" cy="468630"/>
        </a:xfrm>
        <a:prstGeom prst="rect">
          <a:avLst/>
        </a:prstGeom>
      </xdr:spPr>
    </xdr:pic>
    <xdr:clientData/>
  </xdr:twoCellAnchor>
  <xdr:twoCellAnchor editAs="oneCell">
    <xdr:from>
      <xdr:col>2</xdr:col>
      <xdr:colOff>121228</xdr:colOff>
      <xdr:row>33</xdr:row>
      <xdr:rowOff>160684</xdr:rowOff>
    </xdr:from>
    <xdr:to>
      <xdr:col>2</xdr:col>
      <xdr:colOff>831273</xdr:colOff>
      <xdr:row>33</xdr:row>
      <xdr:rowOff>800451</xdr:rowOff>
    </xdr:to>
    <xdr:pic>
      <xdr:nvPicPr>
        <xdr:cNvPr id="54" name="Picture 53">
          <a:extLst>
            <a:ext uri="{FF2B5EF4-FFF2-40B4-BE49-F238E27FC236}">
              <a16:creationId xmlns:a16="http://schemas.microsoft.com/office/drawing/2014/main" id="{8557B513-315F-4D69-A592-42D1C8D7141B}"/>
            </a:ext>
          </a:extLst>
        </xdr:cNvPr>
        <xdr:cNvPicPr>
          <a:picLocks noChangeAspect="1"/>
        </xdr:cNvPicPr>
      </xdr:nvPicPr>
      <xdr:blipFill>
        <a:blip xmlns:r="http://schemas.openxmlformats.org/officeDocument/2006/relationships" r:embed="rId35" cstate="print"/>
        <a:stretch>
          <a:fillRect/>
        </a:stretch>
      </xdr:blipFill>
      <xdr:spPr>
        <a:xfrm>
          <a:off x="6109278" y="37670134"/>
          <a:ext cx="710045" cy="639767"/>
        </a:xfrm>
        <a:prstGeom prst="rect">
          <a:avLst/>
        </a:prstGeom>
      </xdr:spPr>
    </xdr:pic>
    <xdr:clientData/>
  </xdr:twoCellAnchor>
  <xdr:twoCellAnchor editAs="oneCell">
    <xdr:from>
      <xdr:col>2</xdr:col>
      <xdr:colOff>34637</xdr:colOff>
      <xdr:row>39</xdr:row>
      <xdr:rowOff>323273</xdr:rowOff>
    </xdr:from>
    <xdr:to>
      <xdr:col>2</xdr:col>
      <xdr:colOff>862737</xdr:colOff>
      <xdr:row>39</xdr:row>
      <xdr:rowOff>778909</xdr:rowOff>
    </xdr:to>
    <xdr:pic>
      <xdr:nvPicPr>
        <xdr:cNvPr id="55" name="Picture 54">
          <a:extLst>
            <a:ext uri="{FF2B5EF4-FFF2-40B4-BE49-F238E27FC236}">
              <a16:creationId xmlns:a16="http://schemas.microsoft.com/office/drawing/2014/main" id="{A57061CE-6448-454F-A390-C769D9A80097}"/>
            </a:ext>
          </a:extLst>
        </xdr:cNvPr>
        <xdr:cNvPicPr>
          <a:picLocks noChangeAspect="1"/>
        </xdr:cNvPicPr>
      </xdr:nvPicPr>
      <xdr:blipFill>
        <a:blip xmlns:r="http://schemas.openxmlformats.org/officeDocument/2006/relationships" r:embed="rId36" cstate="print"/>
        <a:stretch>
          <a:fillRect/>
        </a:stretch>
      </xdr:blipFill>
      <xdr:spPr>
        <a:xfrm>
          <a:off x="6022687" y="44652623"/>
          <a:ext cx="828100" cy="455636"/>
        </a:xfrm>
        <a:prstGeom prst="rect">
          <a:avLst/>
        </a:prstGeom>
      </xdr:spPr>
    </xdr:pic>
    <xdr:clientData/>
  </xdr:twoCellAnchor>
  <xdr:twoCellAnchor editAs="oneCell">
    <xdr:from>
      <xdr:col>2</xdr:col>
      <xdr:colOff>51956</xdr:colOff>
      <xdr:row>40</xdr:row>
      <xdr:rowOff>360218</xdr:rowOff>
    </xdr:from>
    <xdr:to>
      <xdr:col>2</xdr:col>
      <xdr:colOff>880056</xdr:colOff>
      <xdr:row>40</xdr:row>
      <xdr:rowOff>815854</xdr:rowOff>
    </xdr:to>
    <xdr:pic>
      <xdr:nvPicPr>
        <xdr:cNvPr id="56" name="Picture 55">
          <a:extLst>
            <a:ext uri="{FF2B5EF4-FFF2-40B4-BE49-F238E27FC236}">
              <a16:creationId xmlns:a16="http://schemas.microsoft.com/office/drawing/2014/main" id="{EFD5E064-50DE-4834-B1A3-9818354A2D73}"/>
            </a:ext>
          </a:extLst>
        </xdr:cNvPr>
        <xdr:cNvPicPr>
          <a:picLocks noChangeAspect="1"/>
        </xdr:cNvPicPr>
      </xdr:nvPicPr>
      <xdr:blipFill>
        <a:blip xmlns:r="http://schemas.openxmlformats.org/officeDocument/2006/relationships" r:embed="rId36" cstate="print"/>
        <a:stretch>
          <a:fillRect/>
        </a:stretch>
      </xdr:blipFill>
      <xdr:spPr>
        <a:xfrm>
          <a:off x="6040006" y="45826218"/>
          <a:ext cx="828100" cy="455636"/>
        </a:xfrm>
        <a:prstGeom prst="rect">
          <a:avLst/>
        </a:prstGeom>
      </xdr:spPr>
    </xdr:pic>
    <xdr:clientData/>
  </xdr:twoCellAnchor>
  <xdr:twoCellAnchor>
    <xdr:from>
      <xdr:col>13</xdr:col>
      <xdr:colOff>432955</xdr:colOff>
      <xdr:row>39</xdr:row>
      <xdr:rowOff>138545</xdr:rowOff>
    </xdr:from>
    <xdr:to>
      <xdr:col>13</xdr:col>
      <xdr:colOff>1686352</xdr:colOff>
      <xdr:row>39</xdr:row>
      <xdr:rowOff>470517</xdr:rowOff>
    </xdr:to>
    <xdr:pic>
      <xdr:nvPicPr>
        <xdr:cNvPr id="57" name="Picture 1">
          <a:extLst>
            <a:ext uri="{FF2B5EF4-FFF2-40B4-BE49-F238E27FC236}">
              <a16:creationId xmlns:a16="http://schemas.microsoft.com/office/drawing/2014/main" id="{8DCD9197-9D91-4323-B254-B0C3790029CC}"/>
            </a:ext>
          </a:extLst>
        </xdr:cNvPr>
        <xdr:cNvPicPr>
          <a:picLocks noChangeAspect="1" noChangeArrowheads="1"/>
        </xdr:cNvPicPr>
      </xdr:nvPicPr>
      <xdr:blipFill>
        <a:blip xmlns:r="http://schemas.openxmlformats.org/officeDocument/2006/relationships" r:embed="rId37" cstate="print"/>
        <a:stretch>
          <a:fillRect/>
        </a:stretch>
      </xdr:blipFill>
      <xdr:spPr>
        <a:xfrm>
          <a:off x="18657455" y="44467895"/>
          <a:ext cx="1253397" cy="331972"/>
        </a:xfrm>
        <a:prstGeom prst="rect">
          <a:avLst/>
        </a:prstGeom>
        <a:noFill/>
        <a:ln w="1">
          <a:noFill/>
          <a:miter lim="800000"/>
          <a:headEnd/>
          <a:tailEnd type="none" w="med" len="med"/>
        </a:ln>
      </xdr:spPr>
    </xdr:pic>
    <xdr:clientData/>
  </xdr:twoCellAnchor>
  <xdr:twoCellAnchor editAs="oneCell">
    <xdr:from>
      <xdr:col>13</xdr:col>
      <xdr:colOff>1143000</xdr:colOff>
      <xdr:row>39</xdr:row>
      <xdr:rowOff>602666</xdr:rowOff>
    </xdr:from>
    <xdr:to>
      <xdr:col>13</xdr:col>
      <xdr:colOff>1610591</xdr:colOff>
      <xdr:row>39</xdr:row>
      <xdr:rowOff>1058852</xdr:rowOff>
    </xdr:to>
    <xdr:pic>
      <xdr:nvPicPr>
        <xdr:cNvPr id="58" name="Picture 57">
          <a:extLst>
            <a:ext uri="{FF2B5EF4-FFF2-40B4-BE49-F238E27FC236}">
              <a16:creationId xmlns:a16="http://schemas.microsoft.com/office/drawing/2014/main" id="{9E0BE937-B3F5-4CCE-A9C5-192215B72BE4}"/>
            </a:ext>
          </a:extLst>
        </xdr:cNvPr>
        <xdr:cNvPicPr>
          <a:picLocks noChangeAspect="1"/>
        </xdr:cNvPicPr>
      </xdr:nvPicPr>
      <xdr:blipFill>
        <a:blip xmlns:r="http://schemas.openxmlformats.org/officeDocument/2006/relationships" r:embed="rId21" cstate="print"/>
        <a:stretch>
          <a:fillRect/>
        </a:stretch>
      </xdr:blipFill>
      <xdr:spPr>
        <a:xfrm>
          <a:off x="19367500" y="44932016"/>
          <a:ext cx="467591" cy="456186"/>
        </a:xfrm>
        <a:prstGeom prst="rect">
          <a:avLst/>
        </a:prstGeom>
      </xdr:spPr>
    </xdr:pic>
    <xdr:clientData/>
  </xdr:twoCellAnchor>
  <xdr:twoCellAnchor editAs="oneCell">
    <xdr:from>
      <xdr:col>13</xdr:col>
      <xdr:colOff>545878</xdr:colOff>
      <xdr:row>39</xdr:row>
      <xdr:rowOff>625764</xdr:rowOff>
    </xdr:from>
    <xdr:to>
      <xdr:col>13</xdr:col>
      <xdr:colOff>969819</xdr:colOff>
      <xdr:row>39</xdr:row>
      <xdr:rowOff>1108364</xdr:rowOff>
    </xdr:to>
    <xdr:pic>
      <xdr:nvPicPr>
        <xdr:cNvPr id="59" name="Picture 58">
          <a:extLst>
            <a:ext uri="{FF2B5EF4-FFF2-40B4-BE49-F238E27FC236}">
              <a16:creationId xmlns:a16="http://schemas.microsoft.com/office/drawing/2014/main" id="{C15A8B4B-6ED8-4A6D-A0F1-D454B8D8D259}"/>
            </a:ext>
          </a:extLst>
        </xdr:cNvPr>
        <xdr:cNvPicPr>
          <a:picLocks noChangeAspect="1"/>
        </xdr:cNvPicPr>
      </xdr:nvPicPr>
      <xdr:blipFill>
        <a:blip xmlns:r="http://schemas.openxmlformats.org/officeDocument/2006/relationships" r:embed="rId24" cstate="print"/>
        <a:stretch>
          <a:fillRect/>
        </a:stretch>
      </xdr:blipFill>
      <xdr:spPr>
        <a:xfrm>
          <a:off x="18770378" y="44955114"/>
          <a:ext cx="423941" cy="482600"/>
        </a:xfrm>
        <a:prstGeom prst="rect">
          <a:avLst/>
        </a:prstGeom>
      </xdr:spPr>
    </xdr:pic>
    <xdr:clientData/>
  </xdr:twoCellAnchor>
  <xdr:twoCellAnchor editAs="oneCell">
    <xdr:from>
      <xdr:col>2</xdr:col>
      <xdr:colOff>92363</xdr:colOff>
      <xdr:row>6</xdr:row>
      <xdr:rowOff>151644</xdr:rowOff>
    </xdr:from>
    <xdr:to>
      <xdr:col>2</xdr:col>
      <xdr:colOff>888999</xdr:colOff>
      <xdr:row>6</xdr:row>
      <xdr:rowOff>567931</xdr:rowOff>
    </xdr:to>
    <xdr:pic>
      <xdr:nvPicPr>
        <xdr:cNvPr id="60" name="Picture 59">
          <a:extLst>
            <a:ext uri="{FF2B5EF4-FFF2-40B4-BE49-F238E27FC236}">
              <a16:creationId xmlns:a16="http://schemas.microsoft.com/office/drawing/2014/main" id="{5605E368-BB93-4CE1-9522-71A33A3EF904}"/>
            </a:ext>
          </a:extLst>
        </xdr:cNvPr>
        <xdr:cNvPicPr>
          <a:picLocks noChangeAspect="1"/>
        </xdr:cNvPicPr>
      </xdr:nvPicPr>
      <xdr:blipFill>
        <a:blip xmlns:r="http://schemas.openxmlformats.org/officeDocument/2006/relationships" r:embed="rId38" cstate="print"/>
        <a:stretch>
          <a:fillRect/>
        </a:stretch>
      </xdr:blipFill>
      <xdr:spPr>
        <a:xfrm>
          <a:off x="6080413" y="6971544"/>
          <a:ext cx="796636" cy="416287"/>
        </a:xfrm>
        <a:prstGeom prst="rect">
          <a:avLst/>
        </a:prstGeom>
      </xdr:spPr>
    </xdr:pic>
    <xdr:clientData/>
  </xdr:twoCellAnchor>
  <xdr:twoCellAnchor editAs="oneCell">
    <xdr:from>
      <xdr:col>2</xdr:col>
      <xdr:colOff>77355</xdr:colOff>
      <xdr:row>7</xdr:row>
      <xdr:rowOff>177045</xdr:rowOff>
    </xdr:from>
    <xdr:to>
      <xdr:col>2</xdr:col>
      <xdr:colOff>873991</xdr:colOff>
      <xdr:row>7</xdr:row>
      <xdr:rowOff>593332</xdr:rowOff>
    </xdr:to>
    <xdr:pic>
      <xdr:nvPicPr>
        <xdr:cNvPr id="61" name="Picture 60">
          <a:extLst>
            <a:ext uri="{FF2B5EF4-FFF2-40B4-BE49-F238E27FC236}">
              <a16:creationId xmlns:a16="http://schemas.microsoft.com/office/drawing/2014/main" id="{FDB11450-AAB8-45CA-A2D8-8EF35510CA1C}"/>
            </a:ext>
          </a:extLst>
        </xdr:cNvPr>
        <xdr:cNvPicPr>
          <a:picLocks noChangeAspect="1"/>
        </xdr:cNvPicPr>
      </xdr:nvPicPr>
      <xdr:blipFill>
        <a:blip xmlns:r="http://schemas.openxmlformats.org/officeDocument/2006/relationships" r:embed="rId38" cstate="print"/>
        <a:stretch>
          <a:fillRect/>
        </a:stretch>
      </xdr:blipFill>
      <xdr:spPr>
        <a:xfrm>
          <a:off x="6065405" y="8133595"/>
          <a:ext cx="796636" cy="416287"/>
        </a:xfrm>
        <a:prstGeom prst="rect">
          <a:avLst/>
        </a:prstGeom>
      </xdr:spPr>
    </xdr:pic>
    <xdr:clientData/>
  </xdr:twoCellAnchor>
  <xdr:twoCellAnchor editAs="oneCell">
    <xdr:from>
      <xdr:col>13</xdr:col>
      <xdr:colOff>710047</xdr:colOff>
      <xdr:row>6</xdr:row>
      <xdr:rowOff>138552</xdr:rowOff>
    </xdr:from>
    <xdr:to>
      <xdr:col>13</xdr:col>
      <xdr:colOff>1177638</xdr:colOff>
      <xdr:row>6</xdr:row>
      <xdr:rowOff>594738</xdr:rowOff>
    </xdr:to>
    <xdr:pic>
      <xdr:nvPicPr>
        <xdr:cNvPr id="62" name="Picture 61">
          <a:extLst>
            <a:ext uri="{FF2B5EF4-FFF2-40B4-BE49-F238E27FC236}">
              <a16:creationId xmlns:a16="http://schemas.microsoft.com/office/drawing/2014/main" id="{B76D5718-CB0A-4E6F-8000-2CE00AB72EA4}"/>
            </a:ext>
          </a:extLst>
        </xdr:cNvPr>
        <xdr:cNvPicPr>
          <a:picLocks noChangeAspect="1"/>
        </xdr:cNvPicPr>
      </xdr:nvPicPr>
      <xdr:blipFill>
        <a:blip xmlns:r="http://schemas.openxmlformats.org/officeDocument/2006/relationships" r:embed="rId21" cstate="print"/>
        <a:stretch>
          <a:fillRect/>
        </a:stretch>
      </xdr:blipFill>
      <xdr:spPr>
        <a:xfrm>
          <a:off x="18934547" y="6958452"/>
          <a:ext cx="467591" cy="456186"/>
        </a:xfrm>
        <a:prstGeom prst="rect">
          <a:avLst/>
        </a:prstGeom>
      </xdr:spPr>
    </xdr:pic>
    <xdr:clientData/>
  </xdr:twoCellAnchor>
  <xdr:twoCellAnchor editAs="oneCell">
    <xdr:from>
      <xdr:col>13</xdr:col>
      <xdr:colOff>138545</xdr:colOff>
      <xdr:row>9</xdr:row>
      <xdr:rowOff>280555</xdr:rowOff>
    </xdr:from>
    <xdr:to>
      <xdr:col>13</xdr:col>
      <xdr:colOff>563176</xdr:colOff>
      <xdr:row>9</xdr:row>
      <xdr:rowOff>626919</xdr:rowOff>
    </xdr:to>
    <xdr:pic>
      <xdr:nvPicPr>
        <xdr:cNvPr id="63" name="Picture 84" descr="DW® l MEGApix 5MP">
          <a:extLst>
            <a:ext uri="{FF2B5EF4-FFF2-40B4-BE49-F238E27FC236}">
              <a16:creationId xmlns:a16="http://schemas.microsoft.com/office/drawing/2014/main" id="{422BEF13-E1BA-4367-A7F5-E3917C57F29F}"/>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8363045" y="10510405"/>
          <a:ext cx="424631" cy="346364"/>
        </a:xfrm>
        <a:prstGeom prst="rect">
          <a:avLst/>
        </a:prstGeom>
        <a:noFill/>
        <a:ln w="9525">
          <a:noFill/>
          <a:miter lim="800000"/>
          <a:headEnd/>
          <a:tailEnd/>
        </a:ln>
      </xdr:spPr>
    </xdr:pic>
    <xdr:clientData/>
  </xdr:twoCellAnchor>
  <xdr:twoCellAnchor editAs="oneCell">
    <xdr:from>
      <xdr:col>2</xdr:col>
      <xdr:colOff>132771</xdr:colOff>
      <xdr:row>9</xdr:row>
      <xdr:rowOff>305954</xdr:rowOff>
    </xdr:from>
    <xdr:to>
      <xdr:col>2</xdr:col>
      <xdr:colOff>816050</xdr:colOff>
      <xdr:row>9</xdr:row>
      <xdr:rowOff>633531</xdr:rowOff>
    </xdr:to>
    <xdr:pic>
      <xdr:nvPicPr>
        <xdr:cNvPr id="64" name="Picture 63">
          <a:extLst>
            <a:ext uri="{FF2B5EF4-FFF2-40B4-BE49-F238E27FC236}">
              <a16:creationId xmlns:a16="http://schemas.microsoft.com/office/drawing/2014/main" id="{1C4E8EC9-340C-4BEC-A36C-526CE5F342D4}"/>
            </a:ext>
          </a:extLst>
        </xdr:cNvPr>
        <xdr:cNvPicPr>
          <a:picLocks noChangeAspect="1"/>
        </xdr:cNvPicPr>
      </xdr:nvPicPr>
      <xdr:blipFill>
        <a:blip xmlns:r="http://schemas.openxmlformats.org/officeDocument/2006/relationships" r:embed="rId39" cstate="print"/>
        <a:stretch>
          <a:fillRect/>
        </a:stretch>
      </xdr:blipFill>
      <xdr:spPr>
        <a:xfrm>
          <a:off x="6120821" y="10535804"/>
          <a:ext cx="683279" cy="327577"/>
        </a:xfrm>
        <a:prstGeom prst="rect">
          <a:avLst/>
        </a:prstGeom>
      </xdr:spPr>
    </xdr:pic>
    <xdr:clientData/>
  </xdr:twoCellAnchor>
  <xdr:twoCellAnchor editAs="oneCell">
    <xdr:from>
      <xdr:col>2</xdr:col>
      <xdr:colOff>51953</xdr:colOff>
      <xdr:row>20</xdr:row>
      <xdr:rowOff>143721</xdr:rowOff>
    </xdr:from>
    <xdr:to>
      <xdr:col>2</xdr:col>
      <xdr:colOff>848590</xdr:colOff>
      <xdr:row>20</xdr:row>
      <xdr:rowOff>780705</xdr:rowOff>
    </xdr:to>
    <xdr:pic>
      <xdr:nvPicPr>
        <xdr:cNvPr id="65" name="Picture 64">
          <a:extLst>
            <a:ext uri="{FF2B5EF4-FFF2-40B4-BE49-F238E27FC236}">
              <a16:creationId xmlns:a16="http://schemas.microsoft.com/office/drawing/2014/main" id="{FEB52C2D-7FDB-4021-9590-1E73196FF7EF}"/>
            </a:ext>
          </a:extLst>
        </xdr:cNvPr>
        <xdr:cNvPicPr>
          <a:picLocks noChangeAspect="1"/>
        </xdr:cNvPicPr>
      </xdr:nvPicPr>
      <xdr:blipFill>
        <a:blip xmlns:r="http://schemas.openxmlformats.org/officeDocument/2006/relationships" r:embed="rId40" cstate="print"/>
        <a:stretch>
          <a:fillRect/>
        </a:stretch>
      </xdr:blipFill>
      <xdr:spPr>
        <a:xfrm>
          <a:off x="6040003" y="22876721"/>
          <a:ext cx="796637" cy="636984"/>
        </a:xfrm>
        <a:prstGeom prst="rect">
          <a:avLst/>
        </a:prstGeom>
      </xdr:spPr>
    </xdr:pic>
    <xdr:clientData/>
  </xdr:twoCellAnchor>
  <xdr:twoCellAnchor editAs="oneCell">
    <xdr:from>
      <xdr:col>2</xdr:col>
      <xdr:colOff>34637</xdr:colOff>
      <xdr:row>21</xdr:row>
      <xdr:rowOff>155863</xdr:rowOff>
    </xdr:from>
    <xdr:to>
      <xdr:col>2</xdr:col>
      <xdr:colOff>831274</xdr:colOff>
      <xdr:row>21</xdr:row>
      <xdr:rowOff>792847</xdr:rowOff>
    </xdr:to>
    <xdr:pic>
      <xdr:nvPicPr>
        <xdr:cNvPr id="66" name="Picture 65">
          <a:extLst>
            <a:ext uri="{FF2B5EF4-FFF2-40B4-BE49-F238E27FC236}">
              <a16:creationId xmlns:a16="http://schemas.microsoft.com/office/drawing/2014/main" id="{85D2E983-D3DA-408B-90B5-02A8ADA0AF88}"/>
            </a:ext>
          </a:extLst>
        </xdr:cNvPr>
        <xdr:cNvPicPr>
          <a:picLocks noChangeAspect="1"/>
        </xdr:cNvPicPr>
      </xdr:nvPicPr>
      <xdr:blipFill>
        <a:blip xmlns:r="http://schemas.openxmlformats.org/officeDocument/2006/relationships" r:embed="rId40" cstate="print"/>
        <a:stretch>
          <a:fillRect/>
        </a:stretch>
      </xdr:blipFill>
      <xdr:spPr>
        <a:xfrm>
          <a:off x="6022687" y="24025513"/>
          <a:ext cx="796637" cy="636984"/>
        </a:xfrm>
        <a:prstGeom prst="rect">
          <a:avLst/>
        </a:prstGeom>
      </xdr:spPr>
    </xdr:pic>
    <xdr:clientData/>
  </xdr:twoCellAnchor>
  <xdr:twoCellAnchor editAs="oneCell">
    <xdr:from>
      <xdr:col>2</xdr:col>
      <xdr:colOff>28865</xdr:colOff>
      <xdr:row>30</xdr:row>
      <xdr:rowOff>265545</xdr:rowOff>
    </xdr:from>
    <xdr:to>
      <xdr:col>2</xdr:col>
      <xdr:colOff>860136</xdr:colOff>
      <xdr:row>30</xdr:row>
      <xdr:rowOff>903292</xdr:rowOff>
    </xdr:to>
    <xdr:pic>
      <xdr:nvPicPr>
        <xdr:cNvPr id="67" name="Picture 66">
          <a:extLst>
            <a:ext uri="{FF2B5EF4-FFF2-40B4-BE49-F238E27FC236}">
              <a16:creationId xmlns:a16="http://schemas.microsoft.com/office/drawing/2014/main" id="{AA5918A9-4652-4373-80F5-FB9255071A99}"/>
            </a:ext>
          </a:extLst>
        </xdr:cNvPr>
        <xdr:cNvPicPr>
          <a:picLocks noChangeAspect="1"/>
        </xdr:cNvPicPr>
      </xdr:nvPicPr>
      <xdr:blipFill>
        <a:blip xmlns:r="http://schemas.openxmlformats.org/officeDocument/2006/relationships" r:embed="rId41" cstate="print"/>
        <a:stretch>
          <a:fillRect/>
        </a:stretch>
      </xdr:blipFill>
      <xdr:spPr>
        <a:xfrm>
          <a:off x="6016915" y="34365045"/>
          <a:ext cx="831271" cy="637747"/>
        </a:xfrm>
        <a:prstGeom prst="rect">
          <a:avLst/>
        </a:prstGeom>
      </xdr:spPr>
    </xdr:pic>
    <xdr:clientData/>
  </xdr:twoCellAnchor>
  <xdr:twoCellAnchor editAs="oneCell">
    <xdr:from>
      <xdr:col>13</xdr:col>
      <xdr:colOff>801255</xdr:colOff>
      <xdr:row>19</xdr:row>
      <xdr:rowOff>172604</xdr:rowOff>
    </xdr:from>
    <xdr:to>
      <xdr:col>13</xdr:col>
      <xdr:colOff>1373909</xdr:colOff>
      <xdr:row>19</xdr:row>
      <xdr:rowOff>711338</xdr:rowOff>
    </xdr:to>
    <xdr:pic>
      <xdr:nvPicPr>
        <xdr:cNvPr id="68" name="Picture 67">
          <a:extLst>
            <a:ext uri="{FF2B5EF4-FFF2-40B4-BE49-F238E27FC236}">
              <a16:creationId xmlns:a16="http://schemas.microsoft.com/office/drawing/2014/main" id="{ACD43D54-DEB8-4FF7-94A8-486C9FE02CB8}"/>
            </a:ext>
          </a:extLst>
        </xdr:cNvPr>
        <xdr:cNvPicPr>
          <a:picLocks noChangeAspect="1"/>
        </xdr:cNvPicPr>
      </xdr:nvPicPr>
      <xdr:blipFill>
        <a:blip xmlns:r="http://schemas.openxmlformats.org/officeDocument/2006/relationships" r:embed="rId21" cstate="print"/>
        <a:stretch>
          <a:fillRect/>
        </a:stretch>
      </xdr:blipFill>
      <xdr:spPr>
        <a:xfrm>
          <a:off x="19025755" y="21768954"/>
          <a:ext cx="572654" cy="538734"/>
        </a:xfrm>
        <a:prstGeom prst="rect">
          <a:avLst/>
        </a:prstGeom>
      </xdr:spPr>
    </xdr:pic>
    <xdr:clientData/>
  </xdr:twoCellAnchor>
  <xdr:twoCellAnchor editAs="oneCell">
    <xdr:from>
      <xdr:col>2</xdr:col>
      <xdr:colOff>114299</xdr:colOff>
      <xdr:row>19</xdr:row>
      <xdr:rowOff>292098</xdr:rowOff>
    </xdr:from>
    <xdr:to>
      <xdr:col>2</xdr:col>
      <xdr:colOff>824344</xdr:colOff>
      <xdr:row>19</xdr:row>
      <xdr:rowOff>638639</xdr:rowOff>
    </xdr:to>
    <xdr:pic>
      <xdr:nvPicPr>
        <xdr:cNvPr id="69" name="Picture 68">
          <a:extLst>
            <a:ext uri="{FF2B5EF4-FFF2-40B4-BE49-F238E27FC236}">
              <a16:creationId xmlns:a16="http://schemas.microsoft.com/office/drawing/2014/main" id="{A3268D89-9865-4996-B1EC-EDD18ECD89AA}"/>
            </a:ext>
          </a:extLst>
        </xdr:cNvPr>
        <xdr:cNvPicPr>
          <a:picLocks noChangeAspect="1"/>
        </xdr:cNvPicPr>
      </xdr:nvPicPr>
      <xdr:blipFill>
        <a:blip xmlns:r="http://schemas.openxmlformats.org/officeDocument/2006/relationships" r:embed="rId32" cstate="print"/>
        <a:stretch>
          <a:fillRect/>
        </a:stretch>
      </xdr:blipFill>
      <xdr:spPr>
        <a:xfrm>
          <a:off x="6102349" y="21888448"/>
          <a:ext cx="710045" cy="346541"/>
        </a:xfrm>
        <a:prstGeom prst="rect">
          <a:avLst/>
        </a:prstGeom>
      </xdr:spPr>
    </xdr:pic>
    <xdr:clientData/>
  </xdr:twoCellAnchor>
  <xdr:twoCellAnchor editAs="oneCell">
    <xdr:from>
      <xdr:col>20</xdr:col>
      <xdr:colOff>640773</xdr:colOff>
      <xdr:row>15</xdr:row>
      <xdr:rowOff>233940</xdr:rowOff>
    </xdr:from>
    <xdr:to>
      <xdr:col>20</xdr:col>
      <xdr:colOff>1558637</xdr:colOff>
      <xdr:row>15</xdr:row>
      <xdr:rowOff>692723</xdr:rowOff>
    </xdr:to>
    <xdr:pic>
      <xdr:nvPicPr>
        <xdr:cNvPr id="70" name="Picture 47">
          <a:extLst>
            <a:ext uri="{FF2B5EF4-FFF2-40B4-BE49-F238E27FC236}">
              <a16:creationId xmlns:a16="http://schemas.microsoft.com/office/drawing/2014/main" id="{8686860C-8094-4B34-877B-DBD08432526C}"/>
            </a:ext>
          </a:extLst>
        </xdr:cNvPr>
        <xdr:cNvPicPr>
          <a:picLocks noChangeAspect="1"/>
        </xdr:cNvPicPr>
      </xdr:nvPicPr>
      <xdr:blipFill>
        <a:blip xmlns:r="http://schemas.openxmlformats.org/officeDocument/2006/relationships" r:embed="rId11" cstate="print"/>
        <a:stretch>
          <a:fillRect/>
        </a:stretch>
      </xdr:blipFill>
      <xdr:spPr>
        <a:xfrm>
          <a:off x="29285623" y="17283690"/>
          <a:ext cx="917864" cy="458783"/>
        </a:xfrm>
        <a:prstGeom prst="rect">
          <a:avLst/>
        </a:prstGeom>
      </xdr:spPr>
    </xdr:pic>
    <xdr:clientData/>
  </xdr:twoCellAnchor>
  <xdr:twoCellAnchor editAs="oneCell">
    <xdr:from>
      <xdr:col>13</xdr:col>
      <xdr:colOff>98139</xdr:colOff>
      <xdr:row>19</xdr:row>
      <xdr:rowOff>254000</xdr:rowOff>
    </xdr:from>
    <xdr:to>
      <xdr:col>13</xdr:col>
      <xdr:colOff>731260</xdr:colOff>
      <xdr:row>19</xdr:row>
      <xdr:rowOff>636154</xdr:rowOff>
    </xdr:to>
    <xdr:pic>
      <xdr:nvPicPr>
        <xdr:cNvPr id="71" name="Picture 84" descr="DW® l MEGApix 5MP">
          <a:extLst>
            <a:ext uri="{FF2B5EF4-FFF2-40B4-BE49-F238E27FC236}">
              <a16:creationId xmlns:a16="http://schemas.microsoft.com/office/drawing/2014/main" id="{CF274CE1-A533-4522-9959-C24DC69D3279}"/>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8322639" y="21850350"/>
          <a:ext cx="633121" cy="382154"/>
        </a:xfrm>
        <a:prstGeom prst="rect">
          <a:avLst/>
        </a:prstGeom>
        <a:noFill/>
        <a:ln w="9525">
          <a:noFill/>
          <a:miter lim="800000"/>
          <a:headEnd/>
          <a:tailEnd/>
        </a:ln>
      </xdr:spPr>
    </xdr:pic>
    <xdr:clientData/>
  </xdr:twoCellAnchor>
  <xdr:twoCellAnchor editAs="oneCell">
    <xdr:from>
      <xdr:col>13</xdr:col>
      <xdr:colOff>1264227</xdr:colOff>
      <xdr:row>7</xdr:row>
      <xdr:rowOff>133642</xdr:rowOff>
    </xdr:from>
    <xdr:to>
      <xdr:col>13</xdr:col>
      <xdr:colOff>1881909</xdr:colOff>
      <xdr:row>7</xdr:row>
      <xdr:rowOff>725587</xdr:rowOff>
    </xdr:to>
    <xdr:pic>
      <xdr:nvPicPr>
        <xdr:cNvPr id="72" name="Picture 70">
          <a:extLst>
            <a:ext uri="{FF2B5EF4-FFF2-40B4-BE49-F238E27FC236}">
              <a16:creationId xmlns:a16="http://schemas.microsoft.com/office/drawing/2014/main" id="{3D878F8C-D5B8-4BBE-B6D2-2277FE80DE93}"/>
            </a:ext>
          </a:extLst>
        </xdr:cNvPr>
        <xdr:cNvPicPr>
          <a:picLocks noChangeAspect="1"/>
        </xdr:cNvPicPr>
      </xdr:nvPicPr>
      <xdr:blipFill>
        <a:blip xmlns:r="http://schemas.openxmlformats.org/officeDocument/2006/relationships" r:embed="rId10" cstate="print"/>
        <a:stretch>
          <a:fillRect/>
        </a:stretch>
      </xdr:blipFill>
      <xdr:spPr>
        <a:xfrm>
          <a:off x="19488727" y="8090192"/>
          <a:ext cx="617682" cy="591945"/>
        </a:xfrm>
        <a:prstGeom prst="rect">
          <a:avLst/>
        </a:prstGeom>
      </xdr:spPr>
    </xdr:pic>
    <xdr:clientData/>
  </xdr:twoCellAnchor>
  <xdr:twoCellAnchor editAs="oneCell">
    <xdr:from>
      <xdr:col>13</xdr:col>
      <xdr:colOff>1343890</xdr:colOff>
      <xdr:row>19</xdr:row>
      <xdr:rowOff>185703</xdr:rowOff>
    </xdr:from>
    <xdr:to>
      <xdr:col>13</xdr:col>
      <xdr:colOff>1881909</xdr:colOff>
      <xdr:row>19</xdr:row>
      <xdr:rowOff>740590</xdr:rowOff>
    </xdr:to>
    <xdr:pic>
      <xdr:nvPicPr>
        <xdr:cNvPr id="73" name="Picture 70">
          <a:extLst>
            <a:ext uri="{FF2B5EF4-FFF2-40B4-BE49-F238E27FC236}">
              <a16:creationId xmlns:a16="http://schemas.microsoft.com/office/drawing/2014/main" id="{625ACA47-2FC1-4927-883C-9C0C7787B2C1}"/>
            </a:ext>
          </a:extLst>
        </xdr:cNvPr>
        <xdr:cNvPicPr>
          <a:picLocks noChangeAspect="1"/>
        </xdr:cNvPicPr>
      </xdr:nvPicPr>
      <xdr:blipFill>
        <a:blip xmlns:r="http://schemas.openxmlformats.org/officeDocument/2006/relationships" r:embed="rId10" cstate="print"/>
        <a:stretch>
          <a:fillRect/>
        </a:stretch>
      </xdr:blipFill>
      <xdr:spPr>
        <a:xfrm>
          <a:off x="19568390" y="21782053"/>
          <a:ext cx="538019" cy="554887"/>
        </a:xfrm>
        <a:prstGeom prst="rect">
          <a:avLst/>
        </a:prstGeom>
      </xdr:spPr>
    </xdr:pic>
    <xdr:clientData/>
  </xdr:twoCellAnchor>
  <xdr:twoCellAnchor editAs="oneCell">
    <xdr:from>
      <xdr:col>13</xdr:col>
      <xdr:colOff>1320800</xdr:colOff>
      <xdr:row>11</xdr:row>
      <xdr:rowOff>241300</xdr:rowOff>
    </xdr:from>
    <xdr:to>
      <xdr:col>13</xdr:col>
      <xdr:colOff>1715655</xdr:colOff>
      <xdr:row>11</xdr:row>
      <xdr:rowOff>678462</xdr:rowOff>
    </xdr:to>
    <xdr:pic>
      <xdr:nvPicPr>
        <xdr:cNvPr id="74" name="Picture 30" descr="ICT-LOGO.png">
          <a:extLst>
            <a:ext uri="{FF2B5EF4-FFF2-40B4-BE49-F238E27FC236}">
              <a16:creationId xmlns:a16="http://schemas.microsoft.com/office/drawing/2014/main" id="{D1020DB7-68D7-42E1-9867-97B67CED17BF}"/>
            </a:ext>
          </a:extLst>
        </xdr:cNvPr>
        <xdr:cNvPicPr>
          <a:picLocks noChangeAspect="1" noChangeArrowheads="1"/>
        </xdr:cNvPicPr>
      </xdr:nvPicPr>
      <xdr:blipFill>
        <a:blip xmlns:r="http://schemas.openxmlformats.org/officeDocument/2006/relationships" r:embed="rId25" cstate="print"/>
        <a:srcRect/>
        <a:stretch>
          <a:fillRect/>
        </a:stretch>
      </xdr:blipFill>
      <xdr:spPr>
        <a:xfrm>
          <a:off x="19545300" y="12744450"/>
          <a:ext cx="394855" cy="437162"/>
        </a:xfrm>
        <a:prstGeom prst="rect">
          <a:avLst/>
        </a:prstGeom>
        <a:noFill/>
        <a:ln w="9525">
          <a:noFill/>
          <a:miter lim="800000"/>
          <a:headEnd/>
          <a:tailEnd/>
        </a:ln>
      </xdr:spPr>
    </xdr:pic>
    <xdr:clientData/>
  </xdr:twoCellAnchor>
  <xdr:twoCellAnchor editAs="oneCell">
    <xdr:from>
      <xdr:col>2</xdr:col>
      <xdr:colOff>86591</xdr:colOff>
      <xdr:row>42</xdr:row>
      <xdr:rowOff>91757</xdr:rowOff>
    </xdr:from>
    <xdr:to>
      <xdr:col>2</xdr:col>
      <xdr:colOff>813954</xdr:colOff>
      <xdr:row>42</xdr:row>
      <xdr:rowOff>745988</xdr:rowOff>
    </xdr:to>
    <xdr:pic>
      <xdr:nvPicPr>
        <xdr:cNvPr id="75" name="Picture 74">
          <a:extLst>
            <a:ext uri="{FF2B5EF4-FFF2-40B4-BE49-F238E27FC236}">
              <a16:creationId xmlns:a16="http://schemas.microsoft.com/office/drawing/2014/main" id="{A334E789-37CD-4C69-9A99-2184E026851F}"/>
            </a:ext>
          </a:extLst>
        </xdr:cNvPr>
        <xdr:cNvPicPr>
          <a:picLocks noChangeAspect="1"/>
        </xdr:cNvPicPr>
      </xdr:nvPicPr>
      <xdr:blipFill>
        <a:blip xmlns:r="http://schemas.openxmlformats.org/officeDocument/2006/relationships" r:embed="rId42" cstate="print"/>
        <a:stretch>
          <a:fillRect/>
        </a:stretch>
      </xdr:blipFill>
      <xdr:spPr>
        <a:xfrm>
          <a:off x="6074641" y="47831057"/>
          <a:ext cx="727363" cy="654231"/>
        </a:xfrm>
        <a:prstGeom prst="rect">
          <a:avLst/>
        </a:prstGeom>
      </xdr:spPr>
    </xdr:pic>
    <xdr:clientData/>
  </xdr:twoCellAnchor>
  <xdr:twoCellAnchor editAs="oneCell">
    <xdr:from>
      <xdr:col>20</xdr:col>
      <xdr:colOff>762000</xdr:colOff>
      <xdr:row>16</xdr:row>
      <xdr:rowOff>138546</xdr:rowOff>
    </xdr:from>
    <xdr:to>
      <xdr:col>20</xdr:col>
      <xdr:colOff>1295474</xdr:colOff>
      <xdr:row>16</xdr:row>
      <xdr:rowOff>710126</xdr:rowOff>
    </xdr:to>
    <xdr:pic>
      <xdr:nvPicPr>
        <xdr:cNvPr id="76" name="Picture 75">
          <a:extLst>
            <a:ext uri="{FF2B5EF4-FFF2-40B4-BE49-F238E27FC236}">
              <a16:creationId xmlns:a16="http://schemas.microsoft.com/office/drawing/2014/main" id="{D345ECB0-F3EC-4589-A541-A6B362B67C2B}"/>
            </a:ext>
          </a:extLst>
        </xdr:cNvPr>
        <xdr:cNvPicPr>
          <a:picLocks noChangeAspect="1"/>
        </xdr:cNvPicPr>
      </xdr:nvPicPr>
      <xdr:blipFill>
        <a:blip xmlns:r="http://schemas.openxmlformats.org/officeDocument/2006/relationships" r:embed="rId43" cstate="print"/>
        <a:stretch>
          <a:fillRect/>
        </a:stretch>
      </xdr:blipFill>
      <xdr:spPr>
        <a:xfrm>
          <a:off x="29406850" y="18324946"/>
          <a:ext cx="533474" cy="571580"/>
        </a:xfrm>
        <a:prstGeom prst="rect">
          <a:avLst/>
        </a:prstGeom>
      </xdr:spPr>
    </xdr:pic>
    <xdr:clientData/>
  </xdr:twoCellAnchor>
  <xdr:twoCellAnchor editAs="oneCell">
    <xdr:from>
      <xdr:col>13</xdr:col>
      <xdr:colOff>1320800</xdr:colOff>
      <xdr:row>10</xdr:row>
      <xdr:rowOff>215900</xdr:rowOff>
    </xdr:from>
    <xdr:to>
      <xdr:col>13</xdr:col>
      <xdr:colOff>1715655</xdr:colOff>
      <xdr:row>10</xdr:row>
      <xdr:rowOff>653062</xdr:rowOff>
    </xdr:to>
    <xdr:pic>
      <xdr:nvPicPr>
        <xdr:cNvPr id="77" name="Picture 30" descr="ICT-LOGO.png">
          <a:extLst>
            <a:ext uri="{FF2B5EF4-FFF2-40B4-BE49-F238E27FC236}">
              <a16:creationId xmlns:a16="http://schemas.microsoft.com/office/drawing/2014/main" id="{81A0B667-3CB0-4D9A-99E5-18051545BD11}"/>
            </a:ext>
          </a:extLst>
        </xdr:cNvPr>
        <xdr:cNvPicPr>
          <a:picLocks noChangeAspect="1" noChangeArrowheads="1"/>
        </xdr:cNvPicPr>
      </xdr:nvPicPr>
      <xdr:blipFill>
        <a:blip xmlns:r="http://schemas.openxmlformats.org/officeDocument/2006/relationships" r:embed="rId25" cstate="print"/>
        <a:srcRect/>
        <a:stretch>
          <a:fillRect/>
        </a:stretch>
      </xdr:blipFill>
      <xdr:spPr>
        <a:xfrm>
          <a:off x="19545300" y="11582400"/>
          <a:ext cx="394855" cy="437162"/>
        </a:xfrm>
        <a:prstGeom prst="rect">
          <a:avLst/>
        </a:prstGeom>
        <a:noFill/>
        <a:ln w="9525">
          <a:noFill/>
          <a:miter lim="800000"/>
          <a:headEnd/>
          <a:tailEnd/>
        </a:ln>
      </xdr:spPr>
    </xdr:pic>
    <xdr:clientData/>
  </xdr:twoCellAnchor>
  <xdr:twoCellAnchor editAs="oneCell">
    <xdr:from>
      <xdr:col>13</xdr:col>
      <xdr:colOff>327854</xdr:colOff>
      <xdr:row>13</xdr:row>
      <xdr:rowOff>198583</xdr:rowOff>
    </xdr:from>
    <xdr:to>
      <xdr:col>13</xdr:col>
      <xdr:colOff>778164</xdr:colOff>
      <xdr:row>13</xdr:row>
      <xdr:rowOff>711201</xdr:rowOff>
    </xdr:to>
    <xdr:pic>
      <xdr:nvPicPr>
        <xdr:cNvPr id="78" name="Picture 58">
          <a:extLst>
            <a:ext uri="{FF2B5EF4-FFF2-40B4-BE49-F238E27FC236}">
              <a16:creationId xmlns:a16="http://schemas.microsoft.com/office/drawing/2014/main" id="{1867215B-122E-4344-87B0-35A59F403752}"/>
            </a:ext>
          </a:extLst>
        </xdr:cNvPr>
        <xdr:cNvPicPr>
          <a:picLocks noChangeAspect="1"/>
        </xdr:cNvPicPr>
      </xdr:nvPicPr>
      <xdr:blipFill>
        <a:blip xmlns:r="http://schemas.openxmlformats.org/officeDocument/2006/relationships" r:embed="rId24" cstate="print"/>
        <a:stretch>
          <a:fillRect/>
        </a:stretch>
      </xdr:blipFill>
      <xdr:spPr>
        <a:xfrm>
          <a:off x="18552354" y="14975033"/>
          <a:ext cx="450310" cy="512618"/>
        </a:xfrm>
        <a:prstGeom prst="rect">
          <a:avLst/>
        </a:prstGeom>
      </xdr:spPr>
    </xdr:pic>
    <xdr:clientData/>
  </xdr:twoCellAnchor>
  <xdr:twoCellAnchor editAs="oneCell">
    <xdr:from>
      <xdr:col>13</xdr:col>
      <xdr:colOff>965199</xdr:colOff>
      <xdr:row>13</xdr:row>
      <xdr:rowOff>160171</xdr:rowOff>
    </xdr:from>
    <xdr:to>
      <xdr:col>13</xdr:col>
      <xdr:colOff>1464918</xdr:colOff>
      <xdr:row>13</xdr:row>
      <xdr:rowOff>647701</xdr:rowOff>
    </xdr:to>
    <xdr:pic>
      <xdr:nvPicPr>
        <xdr:cNvPr id="79" name="Picture 78">
          <a:extLst>
            <a:ext uri="{FF2B5EF4-FFF2-40B4-BE49-F238E27FC236}">
              <a16:creationId xmlns:a16="http://schemas.microsoft.com/office/drawing/2014/main" id="{210A4041-837C-408A-AF43-10C1A92A08D4}"/>
            </a:ext>
          </a:extLst>
        </xdr:cNvPr>
        <xdr:cNvPicPr>
          <a:picLocks noChangeAspect="1"/>
        </xdr:cNvPicPr>
      </xdr:nvPicPr>
      <xdr:blipFill>
        <a:blip xmlns:r="http://schemas.openxmlformats.org/officeDocument/2006/relationships" r:embed="rId21" cstate="print"/>
        <a:stretch>
          <a:fillRect/>
        </a:stretch>
      </xdr:blipFill>
      <xdr:spPr>
        <a:xfrm>
          <a:off x="19189699" y="14936621"/>
          <a:ext cx="499719" cy="487530"/>
        </a:xfrm>
        <a:prstGeom prst="rect">
          <a:avLst/>
        </a:prstGeom>
      </xdr:spPr>
    </xdr:pic>
    <xdr:clientData/>
  </xdr:twoCellAnchor>
  <xdr:twoCellAnchor editAs="oneCell">
    <xdr:from>
      <xdr:col>13</xdr:col>
      <xdr:colOff>353254</xdr:colOff>
      <xdr:row>14</xdr:row>
      <xdr:rowOff>262083</xdr:rowOff>
    </xdr:from>
    <xdr:to>
      <xdr:col>13</xdr:col>
      <xdr:colOff>803564</xdr:colOff>
      <xdr:row>14</xdr:row>
      <xdr:rowOff>774701</xdr:rowOff>
    </xdr:to>
    <xdr:pic>
      <xdr:nvPicPr>
        <xdr:cNvPr id="80" name="Picture 58">
          <a:extLst>
            <a:ext uri="{FF2B5EF4-FFF2-40B4-BE49-F238E27FC236}">
              <a16:creationId xmlns:a16="http://schemas.microsoft.com/office/drawing/2014/main" id="{0AEFEC5E-7E28-45F4-98B8-D0C8761E822F}"/>
            </a:ext>
          </a:extLst>
        </xdr:cNvPr>
        <xdr:cNvPicPr>
          <a:picLocks noChangeAspect="1"/>
        </xdr:cNvPicPr>
      </xdr:nvPicPr>
      <xdr:blipFill>
        <a:blip xmlns:r="http://schemas.openxmlformats.org/officeDocument/2006/relationships" r:embed="rId24" cstate="print"/>
        <a:stretch>
          <a:fillRect/>
        </a:stretch>
      </xdr:blipFill>
      <xdr:spPr>
        <a:xfrm>
          <a:off x="18577754" y="16175183"/>
          <a:ext cx="450310" cy="512618"/>
        </a:xfrm>
        <a:prstGeom prst="rect">
          <a:avLst/>
        </a:prstGeom>
      </xdr:spPr>
    </xdr:pic>
    <xdr:clientData/>
  </xdr:twoCellAnchor>
  <xdr:twoCellAnchor editAs="oneCell">
    <xdr:from>
      <xdr:col>13</xdr:col>
      <xdr:colOff>977899</xdr:colOff>
      <xdr:row>14</xdr:row>
      <xdr:rowOff>236371</xdr:rowOff>
    </xdr:from>
    <xdr:to>
      <xdr:col>13</xdr:col>
      <xdr:colOff>1477618</xdr:colOff>
      <xdr:row>14</xdr:row>
      <xdr:rowOff>723901</xdr:rowOff>
    </xdr:to>
    <xdr:pic>
      <xdr:nvPicPr>
        <xdr:cNvPr id="81" name="Picture 80">
          <a:extLst>
            <a:ext uri="{FF2B5EF4-FFF2-40B4-BE49-F238E27FC236}">
              <a16:creationId xmlns:a16="http://schemas.microsoft.com/office/drawing/2014/main" id="{97800BA1-BEDA-4959-B7F7-B81A98B46CFF}"/>
            </a:ext>
          </a:extLst>
        </xdr:cNvPr>
        <xdr:cNvPicPr>
          <a:picLocks noChangeAspect="1"/>
        </xdr:cNvPicPr>
      </xdr:nvPicPr>
      <xdr:blipFill>
        <a:blip xmlns:r="http://schemas.openxmlformats.org/officeDocument/2006/relationships" r:embed="rId21" cstate="print"/>
        <a:stretch>
          <a:fillRect/>
        </a:stretch>
      </xdr:blipFill>
      <xdr:spPr>
        <a:xfrm>
          <a:off x="19202399" y="16149471"/>
          <a:ext cx="499719" cy="487530"/>
        </a:xfrm>
        <a:prstGeom prst="rect">
          <a:avLst/>
        </a:prstGeom>
      </xdr:spPr>
    </xdr:pic>
    <xdr:clientData/>
  </xdr:twoCellAnchor>
  <xdr:twoCellAnchor editAs="oneCell">
    <xdr:from>
      <xdr:col>13</xdr:col>
      <xdr:colOff>353254</xdr:colOff>
      <xdr:row>16</xdr:row>
      <xdr:rowOff>135083</xdr:rowOff>
    </xdr:from>
    <xdr:to>
      <xdr:col>13</xdr:col>
      <xdr:colOff>803564</xdr:colOff>
      <xdr:row>16</xdr:row>
      <xdr:rowOff>647701</xdr:rowOff>
    </xdr:to>
    <xdr:pic>
      <xdr:nvPicPr>
        <xdr:cNvPr id="82" name="Picture 58">
          <a:extLst>
            <a:ext uri="{FF2B5EF4-FFF2-40B4-BE49-F238E27FC236}">
              <a16:creationId xmlns:a16="http://schemas.microsoft.com/office/drawing/2014/main" id="{A7E53A98-8452-4AF7-882A-764F90289061}"/>
            </a:ext>
          </a:extLst>
        </xdr:cNvPr>
        <xdr:cNvPicPr>
          <a:picLocks noChangeAspect="1"/>
        </xdr:cNvPicPr>
      </xdr:nvPicPr>
      <xdr:blipFill>
        <a:blip xmlns:r="http://schemas.openxmlformats.org/officeDocument/2006/relationships" r:embed="rId24" cstate="print"/>
        <a:stretch>
          <a:fillRect/>
        </a:stretch>
      </xdr:blipFill>
      <xdr:spPr>
        <a:xfrm>
          <a:off x="18577754" y="18321483"/>
          <a:ext cx="450310" cy="512618"/>
        </a:xfrm>
        <a:prstGeom prst="rect">
          <a:avLst/>
        </a:prstGeom>
      </xdr:spPr>
    </xdr:pic>
    <xdr:clientData/>
  </xdr:twoCellAnchor>
  <xdr:twoCellAnchor editAs="oneCell">
    <xdr:from>
      <xdr:col>13</xdr:col>
      <xdr:colOff>1003299</xdr:colOff>
      <xdr:row>16</xdr:row>
      <xdr:rowOff>122071</xdr:rowOff>
    </xdr:from>
    <xdr:to>
      <xdr:col>13</xdr:col>
      <xdr:colOff>1503018</xdr:colOff>
      <xdr:row>16</xdr:row>
      <xdr:rowOff>609601</xdr:rowOff>
    </xdr:to>
    <xdr:pic>
      <xdr:nvPicPr>
        <xdr:cNvPr id="83" name="Picture 82">
          <a:extLst>
            <a:ext uri="{FF2B5EF4-FFF2-40B4-BE49-F238E27FC236}">
              <a16:creationId xmlns:a16="http://schemas.microsoft.com/office/drawing/2014/main" id="{E99103B9-F111-4B95-BF83-7004164D1BF3}"/>
            </a:ext>
          </a:extLst>
        </xdr:cNvPr>
        <xdr:cNvPicPr>
          <a:picLocks noChangeAspect="1"/>
        </xdr:cNvPicPr>
      </xdr:nvPicPr>
      <xdr:blipFill>
        <a:blip xmlns:r="http://schemas.openxmlformats.org/officeDocument/2006/relationships" r:embed="rId21" cstate="print"/>
        <a:stretch>
          <a:fillRect/>
        </a:stretch>
      </xdr:blipFill>
      <xdr:spPr>
        <a:xfrm>
          <a:off x="19227799" y="18308471"/>
          <a:ext cx="499719" cy="487530"/>
        </a:xfrm>
        <a:prstGeom prst="rect">
          <a:avLst/>
        </a:prstGeom>
      </xdr:spPr>
    </xdr:pic>
    <xdr:clientData/>
  </xdr:twoCellAnchor>
  <xdr:twoCellAnchor editAs="oneCell">
    <xdr:from>
      <xdr:col>13</xdr:col>
      <xdr:colOff>353254</xdr:colOff>
      <xdr:row>17</xdr:row>
      <xdr:rowOff>135083</xdr:rowOff>
    </xdr:from>
    <xdr:to>
      <xdr:col>13</xdr:col>
      <xdr:colOff>803564</xdr:colOff>
      <xdr:row>17</xdr:row>
      <xdr:rowOff>647701</xdr:rowOff>
    </xdr:to>
    <xdr:pic>
      <xdr:nvPicPr>
        <xdr:cNvPr id="84" name="Picture 58">
          <a:extLst>
            <a:ext uri="{FF2B5EF4-FFF2-40B4-BE49-F238E27FC236}">
              <a16:creationId xmlns:a16="http://schemas.microsoft.com/office/drawing/2014/main" id="{1A0644E6-27D2-4AC4-B0B3-9E07D9E9BEC4}"/>
            </a:ext>
          </a:extLst>
        </xdr:cNvPr>
        <xdr:cNvPicPr>
          <a:picLocks noChangeAspect="1"/>
        </xdr:cNvPicPr>
      </xdr:nvPicPr>
      <xdr:blipFill>
        <a:blip xmlns:r="http://schemas.openxmlformats.org/officeDocument/2006/relationships" r:embed="rId24" cstate="print"/>
        <a:stretch>
          <a:fillRect/>
        </a:stretch>
      </xdr:blipFill>
      <xdr:spPr>
        <a:xfrm>
          <a:off x="18577754" y="19458133"/>
          <a:ext cx="450310" cy="512618"/>
        </a:xfrm>
        <a:prstGeom prst="rect">
          <a:avLst/>
        </a:prstGeom>
      </xdr:spPr>
    </xdr:pic>
    <xdr:clientData/>
  </xdr:twoCellAnchor>
  <xdr:twoCellAnchor editAs="oneCell">
    <xdr:from>
      <xdr:col>13</xdr:col>
      <xdr:colOff>1003299</xdr:colOff>
      <xdr:row>17</xdr:row>
      <xdr:rowOff>122071</xdr:rowOff>
    </xdr:from>
    <xdr:to>
      <xdr:col>13</xdr:col>
      <xdr:colOff>1503018</xdr:colOff>
      <xdr:row>17</xdr:row>
      <xdr:rowOff>609601</xdr:rowOff>
    </xdr:to>
    <xdr:pic>
      <xdr:nvPicPr>
        <xdr:cNvPr id="85" name="Picture 84">
          <a:extLst>
            <a:ext uri="{FF2B5EF4-FFF2-40B4-BE49-F238E27FC236}">
              <a16:creationId xmlns:a16="http://schemas.microsoft.com/office/drawing/2014/main" id="{769CEBCE-1DBB-4DBD-A9B2-DF80A429E30B}"/>
            </a:ext>
          </a:extLst>
        </xdr:cNvPr>
        <xdr:cNvPicPr>
          <a:picLocks noChangeAspect="1"/>
        </xdr:cNvPicPr>
      </xdr:nvPicPr>
      <xdr:blipFill>
        <a:blip xmlns:r="http://schemas.openxmlformats.org/officeDocument/2006/relationships" r:embed="rId21" cstate="print"/>
        <a:stretch>
          <a:fillRect/>
        </a:stretch>
      </xdr:blipFill>
      <xdr:spPr>
        <a:xfrm>
          <a:off x="19227799" y="19445121"/>
          <a:ext cx="499719" cy="487530"/>
        </a:xfrm>
        <a:prstGeom prst="rect">
          <a:avLst/>
        </a:prstGeom>
      </xdr:spPr>
    </xdr:pic>
    <xdr:clientData/>
  </xdr:twoCellAnchor>
  <xdr:twoCellAnchor editAs="oneCell">
    <xdr:from>
      <xdr:col>13</xdr:col>
      <xdr:colOff>353254</xdr:colOff>
      <xdr:row>18</xdr:row>
      <xdr:rowOff>135083</xdr:rowOff>
    </xdr:from>
    <xdr:to>
      <xdr:col>13</xdr:col>
      <xdr:colOff>803564</xdr:colOff>
      <xdr:row>18</xdr:row>
      <xdr:rowOff>647701</xdr:rowOff>
    </xdr:to>
    <xdr:pic>
      <xdr:nvPicPr>
        <xdr:cNvPr id="86" name="Picture 58">
          <a:extLst>
            <a:ext uri="{FF2B5EF4-FFF2-40B4-BE49-F238E27FC236}">
              <a16:creationId xmlns:a16="http://schemas.microsoft.com/office/drawing/2014/main" id="{EF791E9B-7C81-45CC-88BC-B069143796E1}"/>
            </a:ext>
          </a:extLst>
        </xdr:cNvPr>
        <xdr:cNvPicPr>
          <a:picLocks noChangeAspect="1"/>
        </xdr:cNvPicPr>
      </xdr:nvPicPr>
      <xdr:blipFill>
        <a:blip xmlns:r="http://schemas.openxmlformats.org/officeDocument/2006/relationships" r:embed="rId24" cstate="print"/>
        <a:stretch>
          <a:fillRect/>
        </a:stretch>
      </xdr:blipFill>
      <xdr:spPr>
        <a:xfrm>
          <a:off x="18577754" y="20594783"/>
          <a:ext cx="450310" cy="512618"/>
        </a:xfrm>
        <a:prstGeom prst="rect">
          <a:avLst/>
        </a:prstGeom>
      </xdr:spPr>
    </xdr:pic>
    <xdr:clientData/>
  </xdr:twoCellAnchor>
  <xdr:twoCellAnchor editAs="oneCell">
    <xdr:from>
      <xdr:col>13</xdr:col>
      <xdr:colOff>1003299</xdr:colOff>
      <xdr:row>18</xdr:row>
      <xdr:rowOff>122071</xdr:rowOff>
    </xdr:from>
    <xdr:to>
      <xdr:col>13</xdr:col>
      <xdr:colOff>1503018</xdr:colOff>
      <xdr:row>18</xdr:row>
      <xdr:rowOff>609601</xdr:rowOff>
    </xdr:to>
    <xdr:pic>
      <xdr:nvPicPr>
        <xdr:cNvPr id="87" name="Picture 86">
          <a:extLst>
            <a:ext uri="{FF2B5EF4-FFF2-40B4-BE49-F238E27FC236}">
              <a16:creationId xmlns:a16="http://schemas.microsoft.com/office/drawing/2014/main" id="{115D0031-9771-479E-9E17-7C8F007378EE}"/>
            </a:ext>
          </a:extLst>
        </xdr:cNvPr>
        <xdr:cNvPicPr>
          <a:picLocks noChangeAspect="1"/>
        </xdr:cNvPicPr>
      </xdr:nvPicPr>
      <xdr:blipFill>
        <a:blip xmlns:r="http://schemas.openxmlformats.org/officeDocument/2006/relationships" r:embed="rId21" cstate="print"/>
        <a:stretch>
          <a:fillRect/>
        </a:stretch>
      </xdr:blipFill>
      <xdr:spPr>
        <a:xfrm>
          <a:off x="19227799" y="20581771"/>
          <a:ext cx="499719" cy="487530"/>
        </a:xfrm>
        <a:prstGeom prst="rect">
          <a:avLst/>
        </a:prstGeom>
      </xdr:spPr>
    </xdr:pic>
    <xdr:clientData/>
  </xdr:twoCellAnchor>
  <xdr:twoCellAnchor editAs="oneCell">
    <xdr:from>
      <xdr:col>13</xdr:col>
      <xdr:colOff>353254</xdr:colOff>
      <xdr:row>20</xdr:row>
      <xdr:rowOff>135083</xdr:rowOff>
    </xdr:from>
    <xdr:to>
      <xdr:col>13</xdr:col>
      <xdr:colOff>803564</xdr:colOff>
      <xdr:row>20</xdr:row>
      <xdr:rowOff>647701</xdr:rowOff>
    </xdr:to>
    <xdr:pic>
      <xdr:nvPicPr>
        <xdr:cNvPr id="88" name="Picture 58">
          <a:extLst>
            <a:ext uri="{FF2B5EF4-FFF2-40B4-BE49-F238E27FC236}">
              <a16:creationId xmlns:a16="http://schemas.microsoft.com/office/drawing/2014/main" id="{C16B29D3-D157-4189-826E-0A8B6DF2575A}"/>
            </a:ext>
          </a:extLst>
        </xdr:cNvPr>
        <xdr:cNvPicPr>
          <a:picLocks noChangeAspect="1"/>
        </xdr:cNvPicPr>
      </xdr:nvPicPr>
      <xdr:blipFill>
        <a:blip xmlns:r="http://schemas.openxmlformats.org/officeDocument/2006/relationships" r:embed="rId24" cstate="print"/>
        <a:stretch>
          <a:fillRect/>
        </a:stretch>
      </xdr:blipFill>
      <xdr:spPr>
        <a:xfrm>
          <a:off x="18577754" y="22868083"/>
          <a:ext cx="450310" cy="512618"/>
        </a:xfrm>
        <a:prstGeom prst="rect">
          <a:avLst/>
        </a:prstGeom>
      </xdr:spPr>
    </xdr:pic>
    <xdr:clientData/>
  </xdr:twoCellAnchor>
  <xdr:twoCellAnchor editAs="oneCell">
    <xdr:from>
      <xdr:col>13</xdr:col>
      <xdr:colOff>1003299</xdr:colOff>
      <xdr:row>20</xdr:row>
      <xdr:rowOff>122071</xdr:rowOff>
    </xdr:from>
    <xdr:to>
      <xdr:col>13</xdr:col>
      <xdr:colOff>1503018</xdr:colOff>
      <xdr:row>20</xdr:row>
      <xdr:rowOff>609601</xdr:rowOff>
    </xdr:to>
    <xdr:pic>
      <xdr:nvPicPr>
        <xdr:cNvPr id="89" name="Picture 88">
          <a:extLst>
            <a:ext uri="{FF2B5EF4-FFF2-40B4-BE49-F238E27FC236}">
              <a16:creationId xmlns:a16="http://schemas.microsoft.com/office/drawing/2014/main" id="{F073D45C-9D22-4A2D-9CDA-51B93FC38FD0}"/>
            </a:ext>
          </a:extLst>
        </xdr:cNvPr>
        <xdr:cNvPicPr>
          <a:picLocks noChangeAspect="1"/>
        </xdr:cNvPicPr>
      </xdr:nvPicPr>
      <xdr:blipFill>
        <a:blip xmlns:r="http://schemas.openxmlformats.org/officeDocument/2006/relationships" r:embed="rId21" cstate="print"/>
        <a:stretch>
          <a:fillRect/>
        </a:stretch>
      </xdr:blipFill>
      <xdr:spPr>
        <a:xfrm>
          <a:off x="19227799" y="22855071"/>
          <a:ext cx="499719" cy="487530"/>
        </a:xfrm>
        <a:prstGeom prst="rect">
          <a:avLst/>
        </a:prstGeom>
      </xdr:spPr>
    </xdr:pic>
    <xdr:clientData/>
  </xdr:twoCellAnchor>
  <xdr:twoCellAnchor editAs="oneCell">
    <xdr:from>
      <xdr:col>13</xdr:col>
      <xdr:colOff>353254</xdr:colOff>
      <xdr:row>21</xdr:row>
      <xdr:rowOff>135083</xdr:rowOff>
    </xdr:from>
    <xdr:to>
      <xdr:col>13</xdr:col>
      <xdr:colOff>803564</xdr:colOff>
      <xdr:row>21</xdr:row>
      <xdr:rowOff>647701</xdr:rowOff>
    </xdr:to>
    <xdr:pic>
      <xdr:nvPicPr>
        <xdr:cNvPr id="90" name="Picture 58">
          <a:extLst>
            <a:ext uri="{FF2B5EF4-FFF2-40B4-BE49-F238E27FC236}">
              <a16:creationId xmlns:a16="http://schemas.microsoft.com/office/drawing/2014/main" id="{4202B402-801E-464E-A8CD-2C44439F0CDB}"/>
            </a:ext>
          </a:extLst>
        </xdr:cNvPr>
        <xdr:cNvPicPr>
          <a:picLocks noChangeAspect="1"/>
        </xdr:cNvPicPr>
      </xdr:nvPicPr>
      <xdr:blipFill>
        <a:blip xmlns:r="http://schemas.openxmlformats.org/officeDocument/2006/relationships" r:embed="rId24" cstate="print"/>
        <a:stretch>
          <a:fillRect/>
        </a:stretch>
      </xdr:blipFill>
      <xdr:spPr>
        <a:xfrm>
          <a:off x="18577754" y="24004733"/>
          <a:ext cx="450310" cy="512618"/>
        </a:xfrm>
        <a:prstGeom prst="rect">
          <a:avLst/>
        </a:prstGeom>
      </xdr:spPr>
    </xdr:pic>
    <xdr:clientData/>
  </xdr:twoCellAnchor>
  <xdr:twoCellAnchor editAs="oneCell">
    <xdr:from>
      <xdr:col>13</xdr:col>
      <xdr:colOff>1003299</xdr:colOff>
      <xdr:row>21</xdr:row>
      <xdr:rowOff>122071</xdr:rowOff>
    </xdr:from>
    <xdr:to>
      <xdr:col>13</xdr:col>
      <xdr:colOff>1503018</xdr:colOff>
      <xdr:row>21</xdr:row>
      <xdr:rowOff>609601</xdr:rowOff>
    </xdr:to>
    <xdr:pic>
      <xdr:nvPicPr>
        <xdr:cNvPr id="91" name="Picture 90">
          <a:extLst>
            <a:ext uri="{FF2B5EF4-FFF2-40B4-BE49-F238E27FC236}">
              <a16:creationId xmlns:a16="http://schemas.microsoft.com/office/drawing/2014/main" id="{19D80158-B52A-4398-9FA2-4976A014C428}"/>
            </a:ext>
          </a:extLst>
        </xdr:cNvPr>
        <xdr:cNvPicPr>
          <a:picLocks noChangeAspect="1"/>
        </xdr:cNvPicPr>
      </xdr:nvPicPr>
      <xdr:blipFill>
        <a:blip xmlns:r="http://schemas.openxmlformats.org/officeDocument/2006/relationships" r:embed="rId21" cstate="print"/>
        <a:stretch>
          <a:fillRect/>
        </a:stretch>
      </xdr:blipFill>
      <xdr:spPr>
        <a:xfrm>
          <a:off x="19227799" y="23991721"/>
          <a:ext cx="499719" cy="487530"/>
        </a:xfrm>
        <a:prstGeom prst="rect">
          <a:avLst/>
        </a:prstGeom>
      </xdr:spPr>
    </xdr:pic>
    <xdr:clientData/>
  </xdr:twoCellAnchor>
  <xdr:twoCellAnchor editAs="oneCell">
    <xdr:from>
      <xdr:col>13</xdr:col>
      <xdr:colOff>353254</xdr:colOff>
      <xdr:row>22</xdr:row>
      <xdr:rowOff>135083</xdr:rowOff>
    </xdr:from>
    <xdr:to>
      <xdr:col>13</xdr:col>
      <xdr:colOff>803564</xdr:colOff>
      <xdr:row>22</xdr:row>
      <xdr:rowOff>647701</xdr:rowOff>
    </xdr:to>
    <xdr:pic>
      <xdr:nvPicPr>
        <xdr:cNvPr id="92" name="Picture 58">
          <a:extLst>
            <a:ext uri="{FF2B5EF4-FFF2-40B4-BE49-F238E27FC236}">
              <a16:creationId xmlns:a16="http://schemas.microsoft.com/office/drawing/2014/main" id="{A007C92C-D13D-4547-84A1-BBDDE88B27CF}"/>
            </a:ext>
          </a:extLst>
        </xdr:cNvPr>
        <xdr:cNvPicPr>
          <a:picLocks noChangeAspect="1"/>
        </xdr:cNvPicPr>
      </xdr:nvPicPr>
      <xdr:blipFill>
        <a:blip xmlns:r="http://schemas.openxmlformats.org/officeDocument/2006/relationships" r:embed="rId24" cstate="print"/>
        <a:stretch>
          <a:fillRect/>
        </a:stretch>
      </xdr:blipFill>
      <xdr:spPr>
        <a:xfrm>
          <a:off x="18577754" y="25141383"/>
          <a:ext cx="450310" cy="512618"/>
        </a:xfrm>
        <a:prstGeom prst="rect">
          <a:avLst/>
        </a:prstGeom>
      </xdr:spPr>
    </xdr:pic>
    <xdr:clientData/>
  </xdr:twoCellAnchor>
  <xdr:twoCellAnchor editAs="oneCell">
    <xdr:from>
      <xdr:col>13</xdr:col>
      <xdr:colOff>1003299</xdr:colOff>
      <xdr:row>22</xdr:row>
      <xdr:rowOff>122071</xdr:rowOff>
    </xdr:from>
    <xdr:to>
      <xdr:col>13</xdr:col>
      <xdr:colOff>1503018</xdr:colOff>
      <xdr:row>22</xdr:row>
      <xdr:rowOff>609601</xdr:rowOff>
    </xdr:to>
    <xdr:pic>
      <xdr:nvPicPr>
        <xdr:cNvPr id="93" name="Picture 92">
          <a:extLst>
            <a:ext uri="{FF2B5EF4-FFF2-40B4-BE49-F238E27FC236}">
              <a16:creationId xmlns:a16="http://schemas.microsoft.com/office/drawing/2014/main" id="{6AD1A12B-B261-427D-BFC9-FDE31BE9A59B}"/>
            </a:ext>
          </a:extLst>
        </xdr:cNvPr>
        <xdr:cNvPicPr>
          <a:picLocks noChangeAspect="1"/>
        </xdr:cNvPicPr>
      </xdr:nvPicPr>
      <xdr:blipFill>
        <a:blip xmlns:r="http://schemas.openxmlformats.org/officeDocument/2006/relationships" r:embed="rId21" cstate="print"/>
        <a:stretch>
          <a:fillRect/>
        </a:stretch>
      </xdr:blipFill>
      <xdr:spPr>
        <a:xfrm>
          <a:off x="19227799" y="25128371"/>
          <a:ext cx="499719" cy="487530"/>
        </a:xfrm>
        <a:prstGeom prst="rect">
          <a:avLst/>
        </a:prstGeom>
      </xdr:spPr>
    </xdr:pic>
    <xdr:clientData/>
  </xdr:twoCellAnchor>
  <xdr:twoCellAnchor>
    <xdr:from>
      <xdr:col>13</xdr:col>
      <xdr:colOff>121227</xdr:colOff>
      <xdr:row>26</xdr:row>
      <xdr:rowOff>259773</xdr:rowOff>
    </xdr:from>
    <xdr:to>
      <xdr:col>13</xdr:col>
      <xdr:colOff>1056408</xdr:colOff>
      <xdr:row>26</xdr:row>
      <xdr:rowOff>507463</xdr:rowOff>
    </xdr:to>
    <xdr:pic>
      <xdr:nvPicPr>
        <xdr:cNvPr id="94" name="Picture 1">
          <a:extLst>
            <a:ext uri="{FF2B5EF4-FFF2-40B4-BE49-F238E27FC236}">
              <a16:creationId xmlns:a16="http://schemas.microsoft.com/office/drawing/2014/main" id="{61E5EA25-5D45-4537-8C2E-92E6003F0378}"/>
            </a:ext>
          </a:extLst>
        </xdr:cNvPr>
        <xdr:cNvPicPr>
          <a:picLocks noChangeAspect="1" noChangeArrowheads="1"/>
        </xdr:cNvPicPr>
      </xdr:nvPicPr>
      <xdr:blipFill>
        <a:blip xmlns:r="http://schemas.openxmlformats.org/officeDocument/2006/relationships" r:embed="rId37" cstate="print"/>
        <a:stretch>
          <a:fillRect/>
        </a:stretch>
      </xdr:blipFill>
      <xdr:spPr>
        <a:xfrm>
          <a:off x="18345727" y="29812673"/>
          <a:ext cx="935181" cy="247690"/>
        </a:xfrm>
        <a:prstGeom prst="rect">
          <a:avLst/>
        </a:prstGeom>
        <a:noFill/>
        <a:ln w="1">
          <a:noFill/>
          <a:miter lim="800000"/>
          <a:headEnd/>
          <a:tailEnd type="none" w="med" len="med"/>
        </a:ln>
      </xdr:spPr>
    </xdr:pic>
    <xdr:clientData/>
  </xdr:twoCellAnchor>
  <xdr:twoCellAnchor editAs="oneCell">
    <xdr:from>
      <xdr:col>13</xdr:col>
      <xdr:colOff>1108363</xdr:colOff>
      <xdr:row>26</xdr:row>
      <xdr:rowOff>346364</xdr:rowOff>
    </xdr:from>
    <xdr:to>
      <xdr:col>13</xdr:col>
      <xdr:colOff>1575954</xdr:colOff>
      <xdr:row>26</xdr:row>
      <xdr:rowOff>802550</xdr:rowOff>
    </xdr:to>
    <xdr:pic>
      <xdr:nvPicPr>
        <xdr:cNvPr id="95" name="Picture 94">
          <a:extLst>
            <a:ext uri="{FF2B5EF4-FFF2-40B4-BE49-F238E27FC236}">
              <a16:creationId xmlns:a16="http://schemas.microsoft.com/office/drawing/2014/main" id="{0FA47BE1-7663-4245-BA1B-E8E2B0ED0E66}"/>
            </a:ext>
          </a:extLst>
        </xdr:cNvPr>
        <xdr:cNvPicPr>
          <a:picLocks noChangeAspect="1"/>
        </xdr:cNvPicPr>
      </xdr:nvPicPr>
      <xdr:blipFill>
        <a:blip xmlns:r="http://schemas.openxmlformats.org/officeDocument/2006/relationships" r:embed="rId21" cstate="print"/>
        <a:stretch>
          <a:fillRect/>
        </a:stretch>
      </xdr:blipFill>
      <xdr:spPr>
        <a:xfrm>
          <a:off x="19332863" y="29899264"/>
          <a:ext cx="467591" cy="456186"/>
        </a:xfrm>
        <a:prstGeom prst="rect">
          <a:avLst/>
        </a:prstGeom>
      </xdr:spPr>
    </xdr:pic>
    <xdr:clientData/>
  </xdr:twoCellAnchor>
  <xdr:twoCellAnchor editAs="oneCell">
    <xdr:from>
      <xdr:col>13</xdr:col>
      <xdr:colOff>606136</xdr:colOff>
      <xdr:row>26</xdr:row>
      <xdr:rowOff>554182</xdr:rowOff>
    </xdr:from>
    <xdr:to>
      <xdr:col>13</xdr:col>
      <xdr:colOff>935182</xdr:colOff>
      <xdr:row>26</xdr:row>
      <xdr:rowOff>928757</xdr:rowOff>
    </xdr:to>
    <xdr:pic>
      <xdr:nvPicPr>
        <xdr:cNvPr id="96" name="Picture 58">
          <a:extLst>
            <a:ext uri="{FF2B5EF4-FFF2-40B4-BE49-F238E27FC236}">
              <a16:creationId xmlns:a16="http://schemas.microsoft.com/office/drawing/2014/main" id="{E93EE37B-D2C7-42CE-A5F4-98F3DFFE96D6}"/>
            </a:ext>
          </a:extLst>
        </xdr:cNvPr>
        <xdr:cNvPicPr>
          <a:picLocks noChangeAspect="1"/>
        </xdr:cNvPicPr>
      </xdr:nvPicPr>
      <xdr:blipFill>
        <a:blip xmlns:r="http://schemas.openxmlformats.org/officeDocument/2006/relationships" r:embed="rId24" cstate="print"/>
        <a:stretch>
          <a:fillRect/>
        </a:stretch>
      </xdr:blipFill>
      <xdr:spPr>
        <a:xfrm>
          <a:off x="18830636" y="30107082"/>
          <a:ext cx="329046" cy="374575"/>
        </a:xfrm>
        <a:prstGeom prst="rect">
          <a:avLst/>
        </a:prstGeom>
      </xdr:spPr>
    </xdr:pic>
    <xdr:clientData/>
  </xdr:twoCellAnchor>
  <xdr:twoCellAnchor>
    <xdr:from>
      <xdr:col>13</xdr:col>
      <xdr:colOff>121227</xdr:colOff>
      <xdr:row>27</xdr:row>
      <xdr:rowOff>259773</xdr:rowOff>
    </xdr:from>
    <xdr:to>
      <xdr:col>13</xdr:col>
      <xdr:colOff>1056408</xdr:colOff>
      <xdr:row>27</xdr:row>
      <xdr:rowOff>507463</xdr:rowOff>
    </xdr:to>
    <xdr:pic>
      <xdr:nvPicPr>
        <xdr:cNvPr id="97" name="Picture 1">
          <a:extLst>
            <a:ext uri="{FF2B5EF4-FFF2-40B4-BE49-F238E27FC236}">
              <a16:creationId xmlns:a16="http://schemas.microsoft.com/office/drawing/2014/main" id="{64570640-3B7C-4191-A886-1ABD33CA0D3A}"/>
            </a:ext>
          </a:extLst>
        </xdr:cNvPr>
        <xdr:cNvPicPr>
          <a:picLocks noChangeAspect="1" noChangeArrowheads="1"/>
        </xdr:cNvPicPr>
      </xdr:nvPicPr>
      <xdr:blipFill>
        <a:blip xmlns:r="http://schemas.openxmlformats.org/officeDocument/2006/relationships" r:embed="rId37" cstate="print"/>
        <a:stretch>
          <a:fillRect/>
        </a:stretch>
      </xdr:blipFill>
      <xdr:spPr>
        <a:xfrm>
          <a:off x="18345727" y="30949323"/>
          <a:ext cx="935181" cy="247690"/>
        </a:xfrm>
        <a:prstGeom prst="rect">
          <a:avLst/>
        </a:prstGeom>
        <a:noFill/>
        <a:ln w="1">
          <a:noFill/>
          <a:miter lim="800000"/>
          <a:headEnd/>
          <a:tailEnd type="none" w="med" len="med"/>
        </a:ln>
      </xdr:spPr>
    </xdr:pic>
    <xdr:clientData/>
  </xdr:twoCellAnchor>
  <xdr:twoCellAnchor editAs="oneCell">
    <xdr:from>
      <xdr:col>13</xdr:col>
      <xdr:colOff>1108363</xdr:colOff>
      <xdr:row>27</xdr:row>
      <xdr:rowOff>346364</xdr:rowOff>
    </xdr:from>
    <xdr:to>
      <xdr:col>13</xdr:col>
      <xdr:colOff>1575954</xdr:colOff>
      <xdr:row>27</xdr:row>
      <xdr:rowOff>802550</xdr:rowOff>
    </xdr:to>
    <xdr:pic>
      <xdr:nvPicPr>
        <xdr:cNvPr id="98" name="Picture 97">
          <a:extLst>
            <a:ext uri="{FF2B5EF4-FFF2-40B4-BE49-F238E27FC236}">
              <a16:creationId xmlns:a16="http://schemas.microsoft.com/office/drawing/2014/main" id="{99827BDA-7AC1-49A5-B005-58D4E6077211}"/>
            </a:ext>
          </a:extLst>
        </xdr:cNvPr>
        <xdr:cNvPicPr>
          <a:picLocks noChangeAspect="1"/>
        </xdr:cNvPicPr>
      </xdr:nvPicPr>
      <xdr:blipFill>
        <a:blip xmlns:r="http://schemas.openxmlformats.org/officeDocument/2006/relationships" r:embed="rId21" cstate="print"/>
        <a:stretch>
          <a:fillRect/>
        </a:stretch>
      </xdr:blipFill>
      <xdr:spPr>
        <a:xfrm>
          <a:off x="19332863" y="31035914"/>
          <a:ext cx="467591" cy="456186"/>
        </a:xfrm>
        <a:prstGeom prst="rect">
          <a:avLst/>
        </a:prstGeom>
      </xdr:spPr>
    </xdr:pic>
    <xdr:clientData/>
  </xdr:twoCellAnchor>
  <xdr:twoCellAnchor editAs="oneCell">
    <xdr:from>
      <xdr:col>13</xdr:col>
      <xdr:colOff>606136</xdr:colOff>
      <xdr:row>27</xdr:row>
      <xdr:rowOff>554182</xdr:rowOff>
    </xdr:from>
    <xdr:to>
      <xdr:col>13</xdr:col>
      <xdr:colOff>935182</xdr:colOff>
      <xdr:row>27</xdr:row>
      <xdr:rowOff>928757</xdr:rowOff>
    </xdr:to>
    <xdr:pic>
      <xdr:nvPicPr>
        <xdr:cNvPr id="99" name="Picture 58">
          <a:extLst>
            <a:ext uri="{FF2B5EF4-FFF2-40B4-BE49-F238E27FC236}">
              <a16:creationId xmlns:a16="http://schemas.microsoft.com/office/drawing/2014/main" id="{4A7E5D1C-1CE7-4516-8FC8-99415BBE1550}"/>
            </a:ext>
          </a:extLst>
        </xdr:cNvPr>
        <xdr:cNvPicPr>
          <a:picLocks noChangeAspect="1"/>
        </xdr:cNvPicPr>
      </xdr:nvPicPr>
      <xdr:blipFill>
        <a:blip xmlns:r="http://schemas.openxmlformats.org/officeDocument/2006/relationships" r:embed="rId24" cstate="print"/>
        <a:stretch>
          <a:fillRect/>
        </a:stretch>
      </xdr:blipFill>
      <xdr:spPr>
        <a:xfrm>
          <a:off x="18830636" y="31243732"/>
          <a:ext cx="329046" cy="374575"/>
        </a:xfrm>
        <a:prstGeom prst="rect">
          <a:avLst/>
        </a:prstGeom>
      </xdr:spPr>
    </xdr:pic>
    <xdr:clientData/>
  </xdr:twoCellAnchor>
  <xdr:twoCellAnchor editAs="oneCell">
    <xdr:from>
      <xdr:col>13</xdr:col>
      <xdr:colOff>1108363</xdr:colOff>
      <xdr:row>30</xdr:row>
      <xdr:rowOff>404089</xdr:rowOff>
    </xdr:from>
    <xdr:to>
      <xdr:col>13</xdr:col>
      <xdr:colOff>1575954</xdr:colOff>
      <xdr:row>30</xdr:row>
      <xdr:rowOff>860275</xdr:rowOff>
    </xdr:to>
    <xdr:pic>
      <xdr:nvPicPr>
        <xdr:cNvPr id="100" name="Picture 99">
          <a:extLst>
            <a:ext uri="{FF2B5EF4-FFF2-40B4-BE49-F238E27FC236}">
              <a16:creationId xmlns:a16="http://schemas.microsoft.com/office/drawing/2014/main" id="{FCAAF9D6-5583-426D-BA5C-97F5E45CF986}"/>
            </a:ext>
          </a:extLst>
        </xdr:cNvPr>
        <xdr:cNvPicPr>
          <a:picLocks noChangeAspect="1"/>
        </xdr:cNvPicPr>
      </xdr:nvPicPr>
      <xdr:blipFill>
        <a:blip xmlns:r="http://schemas.openxmlformats.org/officeDocument/2006/relationships" r:embed="rId21" cstate="print"/>
        <a:stretch>
          <a:fillRect/>
        </a:stretch>
      </xdr:blipFill>
      <xdr:spPr>
        <a:xfrm>
          <a:off x="19332863" y="34503589"/>
          <a:ext cx="467591" cy="456186"/>
        </a:xfrm>
        <a:prstGeom prst="rect">
          <a:avLst/>
        </a:prstGeom>
      </xdr:spPr>
    </xdr:pic>
    <xdr:clientData/>
  </xdr:twoCellAnchor>
  <xdr:twoCellAnchor editAs="oneCell">
    <xdr:from>
      <xdr:col>13</xdr:col>
      <xdr:colOff>606136</xdr:colOff>
      <xdr:row>30</xdr:row>
      <xdr:rowOff>484912</xdr:rowOff>
    </xdr:from>
    <xdr:to>
      <xdr:col>13</xdr:col>
      <xdr:colOff>935182</xdr:colOff>
      <xdr:row>30</xdr:row>
      <xdr:rowOff>866415</xdr:rowOff>
    </xdr:to>
    <xdr:pic>
      <xdr:nvPicPr>
        <xdr:cNvPr id="101" name="Picture 58">
          <a:extLst>
            <a:ext uri="{FF2B5EF4-FFF2-40B4-BE49-F238E27FC236}">
              <a16:creationId xmlns:a16="http://schemas.microsoft.com/office/drawing/2014/main" id="{97C3663D-2C1E-4338-A1B5-DD2C460394F9}"/>
            </a:ext>
          </a:extLst>
        </xdr:cNvPr>
        <xdr:cNvPicPr>
          <a:picLocks noChangeAspect="1"/>
        </xdr:cNvPicPr>
      </xdr:nvPicPr>
      <xdr:blipFill>
        <a:blip xmlns:r="http://schemas.openxmlformats.org/officeDocument/2006/relationships" r:embed="rId24" cstate="print"/>
        <a:stretch>
          <a:fillRect/>
        </a:stretch>
      </xdr:blipFill>
      <xdr:spPr>
        <a:xfrm>
          <a:off x="18830636" y="34584412"/>
          <a:ext cx="329046" cy="381503"/>
        </a:xfrm>
        <a:prstGeom prst="rect">
          <a:avLst/>
        </a:prstGeom>
      </xdr:spPr>
    </xdr:pic>
    <xdr:clientData/>
  </xdr:twoCellAnchor>
  <xdr:twoCellAnchor>
    <xdr:from>
      <xdr:col>13</xdr:col>
      <xdr:colOff>132773</xdr:colOff>
      <xdr:row>30</xdr:row>
      <xdr:rowOff>178955</xdr:rowOff>
    </xdr:from>
    <xdr:to>
      <xdr:col>13</xdr:col>
      <xdr:colOff>1067954</xdr:colOff>
      <xdr:row>30</xdr:row>
      <xdr:rowOff>426645</xdr:rowOff>
    </xdr:to>
    <xdr:pic>
      <xdr:nvPicPr>
        <xdr:cNvPr id="102" name="Picture 1">
          <a:extLst>
            <a:ext uri="{FF2B5EF4-FFF2-40B4-BE49-F238E27FC236}">
              <a16:creationId xmlns:a16="http://schemas.microsoft.com/office/drawing/2014/main" id="{B0714747-03B1-4A48-BDFD-C5C055462893}"/>
            </a:ext>
          </a:extLst>
        </xdr:cNvPr>
        <xdr:cNvPicPr>
          <a:picLocks noChangeAspect="1" noChangeArrowheads="1"/>
        </xdr:cNvPicPr>
      </xdr:nvPicPr>
      <xdr:blipFill>
        <a:blip xmlns:r="http://schemas.openxmlformats.org/officeDocument/2006/relationships" r:embed="rId37" cstate="print"/>
        <a:stretch>
          <a:fillRect/>
        </a:stretch>
      </xdr:blipFill>
      <xdr:spPr>
        <a:xfrm>
          <a:off x="18357273" y="34278455"/>
          <a:ext cx="935181" cy="247690"/>
        </a:xfrm>
        <a:prstGeom prst="rect">
          <a:avLst/>
        </a:prstGeom>
        <a:noFill/>
        <a:ln w="1">
          <a:noFill/>
          <a:miter lim="800000"/>
          <a:headEnd/>
          <a:tailEnd type="none" w="med" len="med"/>
        </a:ln>
      </xdr:spPr>
    </xdr:pic>
    <xdr:clientData/>
  </xdr:twoCellAnchor>
  <xdr:twoCellAnchor editAs="oneCell">
    <xdr:from>
      <xdr:col>13</xdr:col>
      <xdr:colOff>1108363</xdr:colOff>
      <xdr:row>31</xdr:row>
      <xdr:rowOff>346364</xdr:rowOff>
    </xdr:from>
    <xdr:to>
      <xdr:col>13</xdr:col>
      <xdr:colOff>1575954</xdr:colOff>
      <xdr:row>31</xdr:row>
      <xdr:rowOff>802550</xdr:rowOff>
    </xdr:to>
    <xdr:pic>
      <xdr:nvPicPr>
        <xdr:cNvPr id="103" name="Picture 102">
          <a:extLst>
            <a:ext uri="{FF2B5EF4-FFF2-40B4-BE49-F238E27FC236}">
              <a16:creationId xmlns:a16="http://schemas.microsoft.com/office/drawing/2014/main" id="{94A07692-8747-4440-BB01-A5D2276D4C68}"/>
            </a:ext>
          </a:extLst>
        </xdr:cNvPr>
        <xdr:cNvPicPr>
          <a:picLocks noChangeAspect="1"/>
        </xdr:cNvPicPr>
      </xdr:nvPicPr>
      <xdr:blipFill>
        <a:blip xmlns:r="http://schemas.openxmlformats.org/officeDocument/2006/relationships" r:embed="rId21" cstate="print"/>
        <a:stretch>
          <a:fillRect/>
        </a:stretch>
      </xdr:blipFill>
      <xdr:spPr>
        <a:xfrm>
          <a:off x="19332863" y="35582514"/>
          <a:ext cx="467591" cy="456186"/>
        </a:xfrm>
        <a:prstGeom prst="rect">
          <a:avLst/>
        </a:prstGeom>
      </xdr:spPr>
    </xdr:pic>
    <xdr:clientData/>
  </xdr:twoCellAnchor>
  <xdr:twoCellAnchor editAs="oneCell">
    <xdr:from>
      <xdr:col>13</xdr:col>
      <xdr:colOff>606136</xdr:colOff>
      <xdr:row>31</xdr:row>
      <xdr:rowOff>554182</xdr:rowOff>
    </xdr:from>
    <xdr:to>
      <xdr:col>13</xdr:col>
      <xdr:colOff>935182</xdr:colOff>
      <xdr:row>31</xdr:row>
      <xdr:rowOff>928757</xdr:rowOff>
    </xdr:to>
    <xdr:pic>
      <xdr:nvPicPr>
        <xdr:cNvPr id="104" name="Picture 58">
          <a:extLst>
            <a:ext uri="{FF2B5EF4-FFF2-40B4-BE49-F238E27FC236}">
              <a16:creationId xmlns:a16="http://schemas.microsoft.com/office/drawing/2014/main" id="{0A3CD04B-2432-4DDB-B9DC-EBD96A9ED4A8}"/>
            </a:ext>
          </a:extLst>
        </xdr:cNvPr>
        <xdr:cNvPicPr>
          <a:picLocks noChangeAspect="1"/>
        </xdr:cNvPicPr>
      </xdr:nvPicPr>
      <xdr:blipFill>
        <a:blip xmlns:r="http://schemas.openxmlformats.org/officeDocument/2006/relationships" r:embed="rId24" cstate="print"/>
        <a:stretch>
          <a:fillRect/>
        </a:stretch>
      </xdr:blipFill>
      <xdr:spPr>
        <a:xfrm>
          <a:off x="18830636" y="35790332"/>
          <a:ext cx="329046" cy="374575"/>
        </a:xfrm>
        <a:prstGeom prst="rect">
          <a:avLst/>
        </a:prstGeom>
      </xdr:spPr>
    </xdr:pic>
    <xdr:clientData/>
  </xdr:twoCellAnchor>
  <xdr:twoCellAnchor>
    <xdr:from>
      <xdr:col>13</xdr:col>
      <xdr:colOff>121227</xdr:colOff>
      <xdr:row>33</xdr:row>
      <xdr:rowOff>248228</xdr:rowOff>
    </xdr:from>
    <xdr:to>
      <xdr:col>13</xdr:col>
      <xdr:colOff>1056408</xdr:colOff>
      <xdr:row>33</xdr:row>
      <xdr:rowOff>495918</xdr:rowOff>
    </xdr:to>
    <xdr:pic>
      <xdr:nvPicPr>
        <xdr:cNvPr id="105" name="Picture 1">
          <a:extLst>
            <a:ext uri="{FF2B5EF4-FFF2-40B4-BE49-F238E27FC236}">
              <a16:creationId xmlns:a16="http://schemas.microsoft.com/office/drawing/2014/main" id="{293AC0F5-E625-4CC7-9649-9F40940BD1FA}"/>
            </a:ext>
          </a:extLst>
        </xdr:cNvPr>
        <xdr:cNvPicPr>
          <a:picLocks noChangeAspect="1" noChangeArrowheads="1"/>
        </xdr:cNvPicPr>
      </xdr:nvPicPr>
      <xdr:blipFill>
        <a:blip xmlns:r="http://schemas.openxmlformats.org/officeDocument/2006/relationships" r:embed="rId37" cstate="print"/>
        <a:stretch>
          <a:fillRect/>
        </a:stretch>
      </xdr:blipFill>
      <xdr:spPr>
        <a:xfrm>
          <a:off x="18345727" y="37757678"/>
          <a:ext cx="935181" cy="247690"/>
        </a:xfrm>
        <a:prstGeom prst="rect">
          <a:avLst/>
        </a:prstGeom>
        <a:noFill/>
        <a:ln w="1">
          <a:noFill/>
          <a:miter lim="800000"/>
          <a:headEnd/>
          <a:tailEnd type="none" w="med" len="med"/>
        </a:ln>
      </xdr:spPr>
    </xdr:pic>
    <xdr:clientData/>
  </xdr:twoCellAnchor>
  <xdr:twoCellAnchor editAs="oneCell">
    <xdr:from>
      <xdr:col>13</xdr:col>
      <xdr:colOff>1108363</xdr:colOff>
      <xdr:row>33</xdr:row>
      <xdr:rowOff>334819</xdr:rowOff>
    </xdr:from>
    <xdr:to>
      <xdr:col>13</xdr:col>
      <xdr:colOff>1575954</xdr:colOff>
      <xdr:row>33</xdr:row>
      <xdr:rowOff>791005</xdr:rowOff>
    </xdr:to>
    <xdr:pic>
      <xdr:nvPicPr>
        <xdr:cNvPr id="106" name="Picture 105">
          <a:extLst>
            <a:ext uri="{FF2B5EF4-FFF2-40B4-BE49-F238E27FC236}">
              <a16:creationId xmlns:a16="http://schemas.microsoft.com/office/drawing/2014/main" id="{F631589C-EB5B-4C2D-B883-0A606A84389C}"/>
            </a:ext>
          </a:extLst>
        </xdr:cNvPr>
        <xdr:cNvPicPr>
          <a:picLocks noChangeAspect="1"/>
        </xdr:cNvPicPr>
      </xdr:nvPicPr>
      <xdr:blipFill>
        <a:blip xmlns:r="http://schemas.openxmlformats.org/officeDocument/2006/relationships" r:embed="rId21" cstate="print"/>
        <a:stretch>
          <a:fillRect/>
        </a:stretch>
      </xdr:blipFill>
      <xdr:spPr>
        <a:xfrm>
          <a:off x="19332863" y="37844269"/>
          <a:ext cx="467591" cy="456186"/>
        </a:xfrm>
        <a:prstGeom prst="rect">
          <a:avLst/>
        </a:prstGeom>
      </xdr:spPr>
    </xdr:pic>
    <xdr:clientData/>
  </xdr:twoCellAnchor>
  <xdr:twoCellAnchor editAs="oneCell">
    <xdr:from>
      <xdr:col>13</xdr:col>
      <xdr:colOff>606136</xdr:colOff>
      <xdr:row>33</xdr:row>
      <xdr:rowOff>542637</xdr:rowOff>
    </xdr:from>
    <xdr:to>
      <xdr:col>13</xdr:col>
      <xdr:colOff>935182</xdr:colOff>
      <xdr:row>33</xdr:row>
      <xdr:rowOff>917212</xdr:rowOff>
    </xdr:to>
    <xdr:pic>
      <xdr:nvPicPr>
        <xdr:cNvPr id="107" name="Picture 58">
          <a:extLst>
            <a:ext uri="{FF2B5EF4-FFF2-40B4-BE49-F238E27FC236}">
              <a16:creationId xmlns:a16="http://schemas.microsoft.com/office/drawing/2014/main" id="{39C194AB-109E-4897-B56B-A82E1407516E}"/>
            </a:ext>
          </a:extLst>
        </xdr:cNvPr>
        <xdr:cNvPicPr>
          <a:picLocks noChangeAspect="1"/>
        </xdr:cNvPicPr>
      </xdr:nvPicPr>
      <xdr:blipFill>
        <a:blip xmlns:r="http://schemas.openxmlformats.org/officeDocument/2006/relationships" r:embed="rId24" cstate="print"/>
        <a:stretch>
          <a:fillRect/>
        </a:stretch>
      </xdr:blipFill>
      <xdr:spPr>
        <a:xfrm>
          <a:off x="18830636" y="38052087"/>
          <a:ext cx="329046" cy="374575"/>
        </a:xfrm>
        <a:prstGeom prst="rect">
          <a:avLst/>
        </a:prstGeom>
      </xdr:spPr>
    </xdr:pic>
    <xdr:clientData/>
  </xdr:twoCellAnchor>
  <xdr:twoCellAnchor>
    <xdr:from>
      <xdr:col>13</xdr:col>
      <xdr:colOff>411607</xdr:colOff>
      <xdr:row>40</xdr:row>
      <xdr:rowOff>103909</xdr:rowOff>
    </xdr:from>
    <xdr:to>
      <xdr:col>13</xdr:col>
      <xdr:colOff>1632160</xdr:colOff>
      <xdr:row>40</xdr:row>
      <xdr:rowOff>427182</xdr:rowOff>
    </xdr:to>
    <xdr:pic>
      <xdr:nvPicPr>
        <xdr:cNvPr id="108" name="Picture 1">
          <a:extLst>
            <a:ext uri="{FF2B5EF4-FFF2-40B4-BE49-F238E27FC236}">
              <a16:creationId xmlns:a16="http://schemas.microsoft.com/office/drawing/2014/main" id="{02AE44BA-4157-4C97-BC35-53CB65A2966B}"/>
            </a:ext>
          </a:extLst>
        </xdr:cNvPr>
        <xdr:cNvPicPr>
          <a:picLocks noChangeAspect="1" noChangeArrowheads="1"/>
        </xdr:cNvPicPr>
      </xdr:nvPicPr>
      <xdr:blipFill>
        <a:blip xmlns:r="http://schemas.openxmlformats.org/officeDocument/2006/relationships" r:embed="rId37" cstate="print"/>
        <a:stretch>
          <a:fillRect/>
        </a:stretch>
      </xdr:blipFill>
      <xdr:spPr>
        <a:xfrm>
          <a:off x="18636107" y="45569909"/>
          <a:ext cx="1220553" cy="323273"/>
        </a:xfrm>
        <a:prstGeom prst="rect">
          <a:avLst/>
        </a:prstGeom>
        <a:noFill/>
        <a:ln w="1">
          <a:noFill/>
          <a:miter lim="800000"/>
          <a:headEnd/>
          <a:tailEnd type="none" w="med" len="med"/>
        </a:ln>
      </xdr:spPr>
    </xdr:pic>
    <xdr:clientData/>
  </xdr:twoCellAnchor>
  <xdr:twoCellAnchor editAs="oneCell">
    <xdr:from>
      <xdr:col>13</xdr:col>
      <xdr:colOff>1108363</xdr:colOff>
      <xdr:row>40</xdr:row>
      <xdr:rowOff>507994</xdr:rowOff>
    </xdr:from>
    <xdr:to>
      <xdr:col>13</xdr:col>
      <xdr:colOff>1575954</xdr:colOff>
      <xdr:row>40</xdr:row>
      <xdr:rowOff>964180</xdr:rowOff>
    </xdr:to>
    <xdr:pic>
      <xdr:nvPicPr>
        <xdr:cNvPr id="109" name="Picture 108">
          <a:extLst>
            <a:ext uri="{FF2B5EF4-FFF2-40B4-BE49-F238E27FC236}">
              <a16:creationId xmlns:a16="http://schemas.microsoft.com/office/drawing/2014/main" id="{33D123E3-7176-4FF8-8AAF-07B87499908D}"/>
            </a:ext>
          </a:extLst>
        </xdr:cNvPr>
        <xdr:cNvPicPr>
          <a:picLocks noChangeAspect="1"/>
        </xdr:cNvPicPr>
      </xdr:nvPicPr>
      <xdr:blipFill>
        <a:blip xmlns:r="http://schemas.openxmlformats.org/officeDocument/2006/relationships" r:embed="rId21" cstate="print"/>
        <a:stretch>
          <a:fillRect/>
        </a:stretch>
      </xdr:blipFill>
      <xdr:spPr>
        <a:xfrm>
          <a:off x="19332863" y="45973994"/>
          <a:ext cx="467591" cy="456186"/>
        </a:xfrm>
        <a:prstGeom prst="rect">
          <a:avLst/>
        </a:prstGeom>
      </xdr:spPr>
    </xdr:pic>
    <xdr:clientData/>
  </xdr:twoCellAnchor>
  <xdr:twoCellAnchor editAs="oneCell">
    <xdr:from>
      <xdr:col>13</xdr:col>
      <xdr:colOff>529497</xdr:colOff>
      <xdr:row>40</xdr:row>
      <xdr:rowOff>531092</xdr:rowOff>
    </xdr:from>
    <xdr:to>
      <xdr:col>13</xdr:col>
      <xdr:colOff>935182</xdr:colOff>
      <xdr:row>40</xdr:row>
      <xdr:rowOff>992910</xdr:rowOff>
    </xdr:to>
    <xdr:pic>
      <xdr:nvPicPr>
        <xdr:cNvPr id="110" name="Picture 58">
          <a:extLst>
            <a:ext uri="{FF2B5EF4-FFF2-40B4-BE49-F238E27FC236}">
              <a16:creationId xmlns:a16="http://schemas.microsoft.com/office/drawing/2014/main" id="{2F9CFDC6-D34D-4E75-88BF-497963097D26}"/>
            </a:ext>
          </a:extLst>
        </xdr:cNvPr>
        <xdr:cNvPicPr>
          <a:picLocks noChangeAspect="1"/>
        </xdr:cNvPicPr>
      </xdr:nvPicPr>
      <xdr:blipFill>
        <a:blip xmlns:r="http://schemas.openxmlformats.org/officeDocument/2006/relationships" r:embed="rId24" cstate="print"/>
        <a:stretch>
          <a:fillRect/>
        </a:stretch>
      </xdr:blipFill>
      <xdr:spPr>
        <a:xfrm>
          <a:off x="18753997" y="45997092"/>
          <a:ext cx="405685" cy="461818"/>
        </a:xfrm>
        <a:prstGeom prst="rect">
          <a:avLst/>
        </a:prstGeom>
      </xdr:spPr>
    </xdr:pic>
    <xdr:clientData/>
  </xdr:twoCellAnchor>
  <xdr:twoCellAnchor editAs="oneCell">
    <xdr:from>
      <xdr:col>13</xdr:col>
      <xdr:colOff>1099127</xdr:colOff>
      <xdr:row>43</xdr:row>
      <xdr:rowOff>431801</xdr:rowOff>
    </xdr:from>
    <xdr:to>
      <xdr:col>13</xdr:col>
      <xdr:colOff>1566718</xdr:colOff>
      <xdr:row>43</xdr:row>
      <xdr:rowOff>887987</xdr:rowOff>
    </xdr:to>
    <xdr:pic>
      <xdr:nvPicPr>
        <xdr:cNvPr id="111" name="Picture 110">
          <a:extLst>
            <a:ext uri="{FF2B5EF4-FFF2-40B4-BE49-F238E27FC236}">
              <a16:creationId xmlns:a16="http://schemas.microsoft.com/office/drawing/2014/main" id="{736D5C2C-CAFD-494D-86B9-D553566A7DA0}"/>
            </a:ext>
          </a:extLst>
        </xdr:cNvPr>
        <xdr:cNvPicPr>
          <a:picLocks noChangeAspect="1"/>
        </xdr:cNvPicPr>
      </xdr:nvPicPr>
      <xdr:blipFill>
        <a:blip xmlns:r="http://schemas.openxmlformats.org/officeDocument/2006/relationships" r:embed="rId21" cstate="print"/>
        <a:stretch>
          <a:fillRect/>
        </a:stretch>
      </xdr:blipFill>
      <xdr:spPr>
        <a:xfrm>
          <a:off x="19323627" y="49307751"/>
          <a:ext cx="467591" cy="456186"/>
        </a:xfrm>
        <a:prstGeom prst="rect">
          <a:avLst/>
        </a:prstGeom>
      </xdr:spPr>
    </xdr:pic>
    <xdr:clientData/>
  </xdr:twoCellAnchor>
  <xdr:twoCellAnchor editAs="oneCell">
    <xdr:from>
      <xdr:col>13</xdr:col>
      <xdr:colOff>483157</xdr:colOff>
      <xdr:row>42</xdr:row>
      <xdr:rowOff>419101</xdr:rowOff>
    </xdr:from>
    <xdr:to>
      <xdr:col>13</xdr:col>
      <xdr:colOff>883225</xdr:colOff>
      <xdr:row>42</xdr:row>
      <xdr:rowOff>874525</xdr:rowOff>
    </xdr:to>
    <xdr:pic>
      <xdr:nvPicPr>
        <xdr:cNvPr id="112" name="Picture 40">
          <a:extLst>
            <a:ext uri="{FF2B5EF4-FFF2-40B4-BE49-F238E27FC236}">
              <a16:creationId xmlns:a16="http://schemas.microsoft.com/office/drawing/2014/main" id="{83EA0FF6-4A45-4D30-A553-1FC05E43FE60}"/>
            </a:ext>
          </a:extLst>
        </xdr:cNvPr>
        <xdr:cNvPicPr>
          <a:picLocks noChangeAspect="1"/>
        </xdr:cNvPicPr>
      </xdr:nvPicPr>
      <xdr:blipFill>
        <a:blip xmlns:r="http://schemas.openxmlformats.org/officeDocument/2006/relationships" r:embed="rId44" cstate="print"/>
        <a:stretch>
          <a:fillRect/>
        </a:stretch>
      </xdr:blipFill>
      <xdr:spPr>
        <a:xfrm>
          <a:off x="18707657" y="48158401"/>
          <a:ext cx="400068" cy="455424"/>
        </a:xfrm>
        <a:prstGeom prst="rect">
          <a:avLst/>
        </a:prstGeom>
      </xdr:spPr>
    </xdr:pic>
    <xdr:clientData/>
  </xdr:twoCellAnchor>
  <xdr:twoCellAnchor>
    <xdr:from>
      <xdr:col>13</xdr:col>
      <xdr:colOff>251691</xdr:colOff>
      <xdr:row>42</xdr:row>
      <xdr:rowOff>47339</xdr:rowOff>
    </xdr:from>
    <xdr:to>
      <xdr:col>13</xdr:col>
      <xdr:colOff>1788432</xdr:colOff>
      <xdr:row>42</xdr:row>
      <xdr:rowOff>345789</xdr:rowOff>
    </xdr:to>
    <xdr:pic>
      <xdr:nvPicPr>
        <xdr:cNvPr id="113" name="Picture 1">
          <a:extLst>
            <a:ext uri="{FF2B5EF4-FFF2-40B4-BE49-F238E27FC236}">
              <a16:creationId xmlns:a16="http://schemas.microsoft.com/office/drawing/2014/main" id="{7ABFC1DD-6906-4943-82CE-223951F63808}"/>
            </a:ext>
          </a:extLst>
        </xdr:cNvPr>
        <xdr:cNvPicPr>
          <a:picLocks noChangeAspect="1" noChangeArrowheads="1"/>
        </xdr:cNvPicPr>
      </xdr:nvPicPr>
      <xdr:blipFill>
        <a:blip xmlns:r="http://schemas.openxmlformats.org/officeDocument/2006/relationships" r:embed="rId37" cstate="print"/>
        <a:stretch>
          <a:fillRect/>
        </a:stretch>
      </xdr:blipFill>
      <xdr:spPr>
        <a:xfrm>
          <a:off x="18476191" y="47786639"/>
          <a:ext cx="1536741" cy="298450"/>
        </a:xfrm>
        <a:prstGeom prst="rect">
          <a:avLst/>
        </a:prstGeom>
        <a:noFill/>
        <a:ln w="1">
          <a:noFill/>
          <a:miter lim="800000"/>
          <a:headEnd/>
          <a:tailEnd type="none" w="med" len="med"/>
        </a:ln>
      </xdr:spPr>
    </xdr:pic>
    <xdr:clientData/>
  </xdr:twoCellAnchor>
  <xdr:twoCellAnchor editAs="oneCell">
    <xdr:from>
      <xdr:col>2</xdr:col>
      <xdr:colOff>121228</xdr:colOff>
      <xdr:row>34</xdr:row>
      <xdr:rowOff>160684</xdr:rowOff>
    </xdr:from>
    <xdr:to>
      <xdr:col>2</xdr:col>
      <xdr:colOff>831273</xdr:colOff>
      <xdr:row>34</xdr:row>
      <xdr:rowOff>800451</xdr:rowOff>
    </xdr:to>
    <xdr:pic>
      <xdr:nvPicPr>
        <xdr:cNvPr id="114" name="Picture 113">
          <a:extLst>
            <a:ext uri="{FF2B5EF4-FFF2-40B4-BE49-F238E27FC236}">
              <a16:creationId xmlns:a16="http://schemas.microsoft.com/office/drawing/2014/main" id="{A3CFA4B7-1CD9-4492-8567-6A0F287E5B20}"/>
            </a:ext>
          </a:extLst>
        </xdr:cNvPr>
        <xdr:cNvPicPr>
          <a:picLocks noChangeAspect="1"/>
        </xdr:cNvPicPr>
      </xdr:nvPicPr>
      <xdr:blipFill>
        <a:blip xmlns:r="http://schemas.openxmlformats.org/officeDocument/2006/relationships" r:embed="rId35" cstate="print"/>
        <a:stretch>
          <a:fillRect/>
        </a:stretch>
      </xdr:blipFill>
      <xdr:spPr>
        <a:xfrm>
          <a:off x="6109278" y="38806784"/>
          <a:ext cx="710045" cy="639767"/>
        </a:xfrm>
        <a:prstGeom prst="rect">
          <a:avLst/>
        </a:prstGeom>
      </xdr:spPr>
    </xdr:pic>
    <xdr:clientData/>
  </xdr:twoCellAnchor>
  <xdr:twoCellAnchor>
    <xdr:from>
      <xdr:col>13</xdr:col>
      <xdr:colOff>121227</xdr:colOff>
      <xdr:row>34</xdr:row>
      <xdr:rowOff>248228</xdr:rowOff>
    </xdr:from>
    <xdr:to>
      <xdr:col>13</xdr:col>
      <xdr:colOff>1056408</xdr:colOff>
      <xdr:row>34</xdr:row>
      <xdr:rowOff>495918</xdr:rowOff>
    </xdr:to>
    <xdr:pic>
      <xdr:nvPicPr>
        <xdr:cNvPr id="115" name="Picture 1">
          <a:extLst>
            <a:ext uri="{FF2B5EF4-FFF2-40B4-BE49-F238E27FC236}">
              <a16:creationId xmlns:a16="http://schemas.microsoft.com/office/drawing/2014/main" id="{7FCC4902-8621-458F-A8E9-D2B340CCDFDD}"/>
            </a:ext>
          </a:extLst>
        </xdr:cNvPr>
        <xdr:cNvPicPr>
          <a:picLocks noChangeAspect="1" noChangeArrowheads="1"/>
        </xdr:cNvPicPr>
      </xdr:nvPicPr>
      <xdr:blipFill>
        <a:blip xmlns:r="http://schemas.openxmlformats.org/officeDocument/2006/relationships" r:embed="rId37" cstate="print"/>
        <a:stretch>
          <a:fillRect/>
        </a:stretch>
      </xdr:blipFill>
      <xdr:spPr>
        <a:xfrm>
          <a:off x="18345727" y="38894328"/>
          <a:ext cx="935181" cy="247690"/>
        </a:xfrm>
        <a:prstGeom prst="rect">
          <a:avLst/>
        </a:prstGeom>
        <a:noFill/>
        <a:ln w="1">
          <a:noFill/>
          <a:miter lim="800000"/>
          <a:headEnd/>
          <a:tailEnd type="none" w="med" len="med"/>
        </a:ln>
      </xdr:spPr>
    </xdr:pic>
    <xdr:clientData/>
  </xdr:twoCellAnchor>
  <xdr:twoCellAnchor editAs="oneCell">
    <xdr:from>
      <xdr:col>13</xdr:col>
      <xdr:colOff>1108363</xdr:colOff>
      <xdr:row>34</xdr:row>
      <xdr:rowOff>334819</xdr:rowOff>
    </xdr:from>
    <xdr:to>
      <xdr:col>13</xdr:col>
      <xdr:colOff>1575954</xdr:colOff>
      <xdr:row>34</xdr:row>
      <xdr:rowOff>791005</xdr:rowOff>
    </xdr:to>
    <xdr:pic>
      <xdr:nvPicPr>
        <xdr:cNvPr id="116" name="Picture 115">
          <a:extLst>
            <a:ext uri="{FF2B5EF4-FFF2-40B4-BE49-F238E27FC236}">
              <a16:creationId xmlns:a16="http://schemas.microsoft.com/office/drawing/2014/main" id="{7DF67519-F1EA-474D-8BBF-303E94CA49E4}"/>
            </a:ext>
          </a:extLst>
        </xdr:cNvPr>
        <xdr:cNvPicPr>
          <a:picLocks noChangeAspect="1"/>
        </xdr:cNvPicPr>
      </xdr:nvPicPr>
      <xdr:blipFill>
        <a:blip xmlns:r="http://schemas.openxmlformats.org/officeDocument/2006/relationships" r:embed="rId21" cstate="print"/>
        <a:stretch>
          <a:fillRect/>
        </a:stretch>
      </xdr:blipFill>
      <xdr:spPr>
        <a:xfrm>
          <a:off x="19332863" y="38980919"/>
          <a:ext cx="467591" cy="456186"/>
        </a:xfrm>
        <a:prstGeom prst="rect">
          <a:avLst/>
        </a:prstGeom>
      </xdr:spPr>
    </xdr:pic>
    <xdr:clientData/>
  </xdr:twoCellAnchor>
  <xdr:twoCellAnchor editAs="oneCell">
    <xdr:from>
      <xdr:col>13</xdr:col>
      <xdr:colOff>606136</xdr:colOff>
      <xdr:row>34</xdr:row>
      <xdr:rowOff>554182</xdr:rowOff>
    </xdr:from>
    <xdr:to>
      <xdr:col>13</xdr:col>
      <xdr:colOff>935182</xdr:colOff>
      <xdr:row>34</xdr:row>
      <xdr:rowOff>928757</xdr:rowOff>
    </xdr:to>
    <xdr:pic>
      <xdr:nvPicPr>
        <xdr:cNvPr id="117" name="Picture 58">
          <a:extLst>
            <a:ext uri="{FF2B5EF4-FFF2-40B4-BE49-F238E27FC236}">
              <a16:creationId xmlns:a16="http://schemas.microsoft.com/office/drawing/2014/main" id="{B1EBB59E-92ED-4C11-BA1F-0B4BCCCA6398}"/>
            </a:ext>
          </a:extLst>
        </xdr:cNvPr>
        <xdr:cNvPicPr>
          <a:picLocks noChangeAspect="1"/>
        </xdr:cNvPicPr>
      </xdr:nvPicPr>
      <xdr:blipFill>
        <a:blip xmlns:r="http://schemas.openxmlformats.org/officeDocument/2006/relationships" r:embed="rId24" cstate="print"/>
        <a:stretch>
          <a:fillRect/>
        </a:stretch>
      </xdr:blipFill>
      <xdr:spPr>
        <a:xfrm>
          <a:off x="18830636" y="39200282"/>
          <a:ext cx="329046" cy="374575"/>
        </a:xfrm>
        <a:prstGeom prst="rect">
          <a:avLst/>
        </a:prstGeom>
      </xdr:spPr>
    </xdr:pic>
    <xdr:clientData/>
  </xdr:twoCellAnchor>
  <xdr:twoCellAnchor editAs="oneCell">
    <xdr:from>
      <xdr:col>13</xdr:col>
      <xdr:colOff>117764</xdr:colOff>
      <xdr:row>6</xdr:row>
      <xdr:rowOff>190500</xdr:rowOff>
    </xdr:from>
    <xdr:to>
      <xdr:col>13</xdr:col>
      <xdr:colOff>542395</xdr:colOff>
      <xdr:row>6</xdr:row>
      <xdr:rowOff>536864</xdr:rowOff>
    </xdr:to>
    <xdr:pic>
      <xdr:nvPicPr>
        <xdr:cNvPr id="118" name="Picture 84" descr="DW® l MEGApix 5MP">
          <a:extLst>
            <a:ext uri="{FF2B5EF4-FFF2-40B4-BE49-F238E27FC236}">
              <a16:creationId xmlns:a16="http://schemas.microsoft.com/office/drawing/2014/main" id="{5AF254B2-9653-4A98-BFDE-32DBAE7127FD}"/>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8342264" y="7010400"/>
          <a:ext cx="424631" cy="346364"/>
        </a:xfrm>
        <a:prstGeom prst="rect">
          <a:avLst/>
        </a:prstGeom>
        <a:noFill/>
        <a:ln w="9525">
          <a:noFill/>
          <a:miter lim="800000"/>
          <a:headEnd/>
          <a:tailEnd/>
        </a:ln>
      </xdr:spPr>
    </xdr:pic>
    <xdr:clientData/>
  </xdr:twoCellAnchor>
  <xdr:twoCellAnchor editAs="oneCell">
    <xdr:from>
      <xdr:col>13</xdr:col>
      <xdr:colOff>131619</xdr:colOff>
      <xdr:row>7</xdr:row>
      <xdr:rowOff>227446</xdr:rowOff>
    </xdr:from>
    <xdr:to>
      <xdr:col>13</xdr:col>
      <xdr:colOff>556250</xdr:colOff>
      <xdr:row>7</xdr:row>
      <xdr:rowOff>573810</xdr:rowOff>
    </xdr:to>
    <xdr:pic>
      <xdr:nvPicPr>
        <xdr:cNvPr id="119" name="Picture 84" descr="DW® l MEGApix 5MP">
          <a:extLst>
            <a:ext uri="{FF2B5EF4-FFF2-40B4-BE49-F238E27FC236}">
              <a16:creationId xmlns:a16="http://schemas.microsoft.com/office/drawing/2014/main" id="{9D98F454-CEC0-4325-9093-CD858BD80F3B}"/>
            </a:ext>
          </a:extLst>
        </xdr:cNvPr>
        <xdr:cNvPicPr>
          <a:picLocks noChangeAspect="1" noChangeArrowheads="1"/>
        </xdr:cNvPicPr>
      </xdr:nvPicPr>
      <xdr:blipFill>
        <a:blip xmlns:r="http://schemas.openxmlformats.org/officeDocument/2006/relationships" r:embed="rId2" cstate="print"/>
        <a:srcRect/>
        <a:stretch>
          <a:fillRect/>
        </a:stretch>
      </xdr:blipFill>
      <xdr:spPr>
        <a:xfrm>
          <a:off x="18356119" y="8183996"/>
          <a:ext cx="424631" cy="346364"/>
        </a:xfrm>
        <a:prstGeom prst="rect">
          <a:avLst/>
        </a:prstGeom>
        <a:noFill/>
        <a:ln w="9525">
          <a:noFill/>
          <a:miter lim="800000"/>
          <a:headEnd/>
          <a:tailEnd/>
        </a:ln>
      </xdr:spPr>
    </xdr:pic>
    <xdr:clientData/>
  </xdr:twoCellAnchor>
  <xdr:twoCellAnchor editAs="oneCell">
    <xdr:from>
      <xdr:col>13</xdr:col>
      <xdr:colOff>700810</xdr:colOff>
      <xdr:row>7</xdr:row>
      <xdr:rowOff>175489</xdr:rowOff>
    </xdr:from>
    <xdr:to>
      <xdr:col>13</xdr:col>
      <xdr:colOff>1168401</xdr:colOff>
      <xdr:row>7</xdr:row>
      <xdr:rowOff>631675</xdr:rowOff>
    </xdr:to>
    <xdr:pic>
      <xdr:nvPicPr>
        <xdr:cNvPr id="120" name="Picture 119">
          <a:extLst>
            <a:ext uri="{FF2B5EF4-FFF2-40B4-BE49-F238E27FC236}">
              <a16:creationId xmlns:a16="http://schemas.microsoft.com/office/drawing/2014/main" id="{D3E3F449-CBA0-4A0A-A1B0-0A14D72921EB}"/>
            </a:ext>
          </a:extLst>
        </xdr:cNvPr>
        <xdr:cNvPicPr>
          <a:picLocks noChangeAspect="1"/>
        </xdr:cNvPicPr>
      </xdr:nvPicPr>
      <xdr:blipFill>
        <a:blip xmlns:r="http://schemas.openxmlformats.org/officeDocument/2006/relationships" r:embed="rId21" cstate="print"/>
        <a:stretch>
          <a:fillRect/>
        </a:stretch>
      </xdr:blipFill>
      <xdr:spPr>
        <a:xfrm>
          <a:off x="18925310" y="8132039"/>
          <a:ext cx="467591" cy="456186"/>
        </a:xfrm>
        <a:prstGeom prst="rect">
          <a:avLst/>
        </a:prstGeom>
      </xdr:spPr>
    </xdr:pic>
    <xdr:clientData/>
  </xdr:twoCellAnchor>
  <xdr:twoCellAnchor editAs="oneCell">
    <xdr:from>
      <xdr:col>13</xdr:col>
      <xdr:colOff>703117</xdr:colOff>
      <xdr:row>9</xdr:row>
      <xdr:rowOff>235528</xdr:rowOff>
    </xdr:from>
    <xdr:to>
      <xdr:col>13</xdr:col>
      <xdr:colOff>1170708</xdr:colOff>
      <xdr:row>9</xdr:row>
      <xdr:rowOff>691714</xdr:rowOff>
    </xdr:to>
    <xdr:pic>
      <xdr:nvPicPr>
        <xdr:cNvPr id="121" name="Picture 120">
          <a:extLst>
            <a:ext uri="{FF2B5EF4-FFF2-40B4-BE49-F238E27FC236}">
              <a16:creationId xmlns:a16="http://schemas.microsoft.com/office/drawing/2014/main" id="{6BA386B7-C013-4C01-810D-EDA4DC3913E4}"/>
            </a:ext>
          </a:extLst>
        </xdr:cNvPr>
        <xdr:cNvPicPr>
          <a:picLocks noChangeAspect="1"/>
        </xdr:cNvPicPr>
      </xdr:nvPicPr>
      <xdr:blipFill>
        <a:blip xmlns:r="http://schemas.openxmlformats.org/officeDocument/2006/relationships" r:embed="rId21" cstate="print"/>
        <a:stretch>
          <a:fillRect/>
        </a:stretch>
      </xdr:blipFill>
      <xdr:spPr>
        <a:xfrm>
          <a:off x="18927617" y="10465378"/>
          <a:ext cx="467591" cy="456186"/>
        </a:xfrm>
        <a:prstGeom prst="rect">
          <a:avLst/>
        </a:prstGeom>
      </xdr:spPr>
    </xdr:pic>
    <xdr:clientData/>
  </xdr:twoCellAnchor>
  <xdr:twoCellAnchor editAs="oneCell">
    <xdr:from>
      <xdr:col>13</xdr:col>
      <xdr:colOff>1254990</xdr:colOff>
      <xdr:row>6</xdr:row>
      <xdr:rowOff>169488</xdr:rowOff>
    </xdr:from>
    <xdr:to>
      <xdr:col>13</xdr:col>
      <xdr:colOff>1870363</xdr:colOff>
      <xdr:row>6</xdr:row>
      <xdr:rowOff>750986</xdr:rowOff>
    </xdr:to>
    <xdr:pic>
      <xdr:nvPicPr>
        <xdr:cNvPr id="122" name="Picture 70">
          <a:extLst>
            <a:ext uri="{FF2B5EF4-FFF2-40B4-BE49-F238E27FC236}">
              <a16:creationId xmlns:a16="http://schemas.microsoft.com/office/drawing/2014/main" id="{206D9E0E-BF83-4CA0-8262-EA3F4C487DE9}"/>
            </a:ext>
          </a:extLst>
        </xdr:cNvPr>
        <xdr:cNvPicPr>
          <a:picLocks noChangeAspect="1"/>
        </xdr:cNvPicPr>
      </xdr:nvPicPr>
      <xdr:blipFill>
        <a:blip xmlns:r="http://schemas.openxmlformats.org/officeDocument/2006/relationships" r:embed="rId10" cstate="print"/>
        <a:stretch>
          <a:fillRect/>
        </a:stretch>
      </xdr:blipFill>
      <xdr:spPr>
        <a:xfrm>
          <a:off x="19479490" y="6989388"/>
          <a:ext cx="615373" cy="581498"/>
        </a:xfrm>
        <a:prstGeom prst="rect">
          <a:avLst/>
        </a:prstGeom>
      </xdr:spPr>
    </xdr:pic>
    <xdr:clientData/>
  </xdr:twoCellAnchor>
  <xdr:twoCellAnchor editAs="oneCell">
    <xdr:from>
      <xdr:col>13</xdr:col>
      <xdr:colOff>1245753</xdr:colOff>
      <xdr:row>9</xdr:row>
      <xdr:rowOff>242456</xdr:rowOff>
    </xdr:from>
    <xdr:to>
      <xdr:col>13</xdr:col>
      <xdr:colOff>1893007</xdr:colOff>
      <xdr:row>9</xdr:row>
      <xdr:rowOff>845658</xdr:rowOff>
    </xdr:to>
    <xdr:pic>
      <xdr:nvPicPr>
        <xdr:cNvPr id="123" name="Picture 70">
          <a:extLst>
            <a:ext uri="{FF2B5EF4-FFF2-40B4-BE49-F238E27FC236}">
              <a16:creationId xmlns:a16="http://schemas.microsoft.com/office/drawing/2014/main" id="{E7E21739-DF6C-4DC3-8D5A-8EC92E0D6A64}"/>
            </a:ext>
          </a:extLst>
        </xdr:cNvPr>
        <xdr:cNvPicPr>
          <a:picLocks noChangeAspect="1"/>
        </xdr:cNvPicPr>
      </xdr:nvPicPr>
      <xdr:blipFill>
        <a:blip xmlns:r="http://schemas.openxmlformats.org/officeDocument/2006/relationships" r:embed="rId10" cstate="print"/>
        <a:stretch>
          <a:fillRect/>
        </a:stretch>
      </xdr:blipFill>
      <xdr:spPr>
        <a:xfrm>
          <a:off x="19470253" y="10472306"/>
          <a:ext cx="647254" cy="603202"/>
        </a:xfrm>
        <a:prstGeom prst="rect">
          <a:avLst/>
        </a:prstGeom>
      </xdr:spPr>
    </xdr:pic>
    <xdr:clientData/>
  </xdr:twoCellAnchor>
  <xdr:oneCellAnchor>
    <xdr:from>
      <xdr:col>13</xdr:col>
      <xdr:colOff>472192</xdr:colOff>
      <xdr:row>35</xdr:row>
      <xdr:rowOff>573234</xdr:rowOff>
    </xdr:from>
    <xdr:ext cx="450868" cy="513253"/>
    <xdr:pic>
      <xdr:nvPicPr>
        <xdr:cNvPr id="124" name="Picture 40">
          <a:extLst>
            <a:ext uri="{FF2B5EF4-FFF2-40B4-BE49-F238E27FC236}">
              <a16:creationId xmlns:a16="http://schemas.microsoft.com/office/drawing/2014/main" id="{4B1FB73F-669A-4AAB-BC25-9611770CE158}"/>
            </a:ext>
          </a:extLst>
        </xdr:cNvPr>
        <xdr:cNvPicPr>
          <a:picLocks noChangeAspect="1"/>
        </xdr:cNvPicPr>
      </xdr:nvPicPr>
      <xdr:blipFill>
        <a:blip xmlns:r="http://schemas.openxmlformats.org/officeDocument/2006/relationships" r:embed="rId44" cstate="print"/>
        <a:stretch>
          <a:fillRect/>
        </a:stretch>
      </xdr:blipFill>
      <xdr:spPr>
        <a:xfrm>
          <a:off x="18696692" y="40355984"/>
          <a:ext cx="450868" cy="513253"/>
        </a:xfrm>
        <a:prstGeom prst="rect">
          <a:avLst/>
        </a:prstGeom>
      </xdr:spPr>
    </xdr:pic>
    <xdr:clientData/>
  </xdr:oneCellAnchor>
  <xdr:oneCellAnchor>
    <xdr:from>
      <xdr:col>13</xdr:col>
      <xdr:colOff>460068</xdr:colOff>
      <xdr:row>36</xdr:row>
      <xdr:rowOff>558801</xdr:rowOff>
    </xdr:from>
    <xdr:ext cx="450868" cy="513253"/>
    <xdr:pic>
      <xdr:nvPicPr>
        <xdr:cNvPr id="125" name="Picture 40">
          <a:extLst>
            <a:ext uri="{FF2B5EF4-FFF2-40B4-BE49-F238E27FC236}">
              <a16:creationId xmlns:a16="http://schemas.microsoft.com/office/drawing/2014/main" id="{6A2718B7-F8E5-4169-8CEE-D4F1E5068549}"/>
            </a:ext>
          </a:extLst>
        </xdr:cNvPr>
        <xdr:cNvPicPr>
          <a:picLocks noChangeAspect="1"/>
        </xdr:cNvPicPr>
      </xdr:nvPicPr>
      <xdr:blipFill>
        <a:blip xmlns:r="http://schemas.openxmlformats.org/officeDocument/2006/relationships" r:embed="rId44" cstate="print"/>
        <a:stretch>
          <a:fillRect/>
        </a:stretch>
      </xdr:blipFill>
      <xdr:spPr>
        <a:xfrm>
          <a:off x="18684568" y="41478201"/>
          <a:ext cx="450868" cy="513253"/>
        </a:xfrm>
        <a:prstGeom prst="rect">
          <a:avLst/>
        </a:prstGeom>
      </xdr:spPr>
    </xdr:pic>
    <xdr:clientData/>
  </xdr:oneCellAnchor>
  <xdr:oneCellAnchor>
    <xdr:from>
      <xdr:col>13</xdr:col>
      <xdr:colOff>1129145</xdr:colOff>
      <xdr:row>35</xdr:row>
      <xdr:rowOff>563995</xdr:rowOff>
    </xdr:from>
    <xdr:ext cx="467591" cy="456186"/>
    <xdr:pic>
      <xdr:nvPicPr>
        <xdr:cNvPr id="126" name="Picture 125">
          <a:extLst>
            <a:ext uri="{FF2B5EF4-FFF2-40B4-BE49-F238E27FC236}">
              <a16:creationId xmlns:a16="http://schemas.microsoft.com/office/drawing/2014/main" id="{FAA042AD-379A-443E-BF14-65E37F83FFAD}"/>
            </a:ext>
          </a:extLst>
        </xdr:cNvPr>
        <xdr:cNvPicPr>
          <a:picLocks noChangeAspect="1"/>
        </xdr:cNvPicPr>
      </xdr:nvPicPr>
      <xdr:blipFill>
        <a:blip xmlns:r="http://schemas.openxmlformats.org/officeDocument/2006/relationships" r:embed="rId21" cstate="print"/>
        <a:stretch>
          <a:fillRect/>
        </a:stretch>
      </xdr:blipFill>
      <xdr:spPr>
        <a:xfrm>
          <a:off x="19353645" y="40346745"/>
          <a:ext cx="467591" cy="456186"/>
        </a:xfrm>
        <a:prstGeom prst="rect">
          <a:avLst/>
        </a:prstGeom>
      </xdr:spPr>
    </xdr:pic>
    <xdr:clientData/>
  </xdr:oneCellAnchor>
  <xdr:oneCellAnchor>
    <xdr:from>
      <xdr:col>13</xdr:col>
      <xdr:colOff>1070841</xdr:colOff>
      <xdr:row>36</xdr:row>
      <xdr:rowOff>595747</xdr:rowOff>
    </xdr:from>
    <xdr:ext cx="467591" cy="456186"/>
    <xdr:pic>
      <xdr:nvPicPr>
        <xdr:cNvPr id="127" name="Picture 126">
          <a:extLst>
            <a:ext uri="{FF2B5EF4-FFF2-40B4-BE49-F238E27FC236}">
              <a16:creationId xmlns:a16="http://schemas.microsoft.com/office/drawing/2014/main" id="{7BBBCB32-F48E-4245-BCB6-0FD9824B9DCC}"/>
            </a:ext>
          </a:extLst>
        </xdr:cNvPr>
        <xdr:cNvPicPr>
          <a:picLocks noChangeAspect="1"/>
        </xdr:cNvPicPr>
      </xdr:nvPicPr>
      <xdr:blipFill>
        <a:blip xmlns:r="http://schemas.openxmlformats.org/officeDocument/2006/relationships" r:embed="rId21" cstate="print"/>
        <a:stretch>
          <a:fillRect/>
        </a:stretch>
      </xdr:blipFill>
      <xdr:spPr>
        <a:xfrm>
          <a:off x="19295341" y="41515147"/>
          <a:ext cx="467591" cy="456186"/>
        </a:xfrm>
        <a:prstGeom prst="rect">
          <a:avLst/>
        </a:prstGeom>
      </xdr:spPr>
    </xdr:pic>
    <xdr:clientData/>
  </xdr:oneCellAnchor>
  <xdr:oneCellAnchor>
    <xdr:from>
      <xdr:col>0</xdr:col>
      <xdr:colOff>0</xdr:colOff>
      <xdr:row>35</xdr:row>
      <xdr:rowOff>0</xdr:rowOff>
    </xdr:from>
    <xdr:ext cx="413249" cy="219075"/>
    <xdr:pic>
      <xdr:nvPicPr>
        <xdr:cNvPr id="128" name="Picture 127" descr="new-logo-png.png">
          <a:extLst>
            <a:ext uri="{FF2B5EF4-FFF2-40B4-BE49-F238E27FC236}">
              <a16:creationId xmlns:a16="http://schemas.microsoft.com/office/drawing/2014/main" id="{ADD43017-39A3-4C6E-A3AB-404D6D60BF02}"/>
            </a:ext>
          </a:extLst>
        </xdr:cNvPr>
        <xdr:cNvPicPr>
          <a:picLocks noChangeAspect="1"/>
        </xdr:cNvPicPr>
      </xdr:nvPicPr>
      <xdr:blipFill>
        <a:blip xmlns:r="http://schemas.openxmlformats.org/officeDocument/2006/relationships" r:embed="rId45" cstate="print"/>
        <a:stretch>
          <a:fillRect/>
        </a:stretch>
      </xdr:blipFill>
      <xdr:spPr>
        <a:xfrm>
          <a:off x="0" y="39782750"/>
          <a:ext cx="413249" cy="219075"/>
        </a:xfrm>
        <a:prstGeom prst="rect">
          <a:avLst/>
        </a:prstGeom>
      </xdr:spPr>
    </xdr:pic>
    <xdr:clientData/>
  </xdr:oneCellAnchor>
  <xdr:oneCellAnchor>
    <xdr:from>
      <xdr:col>0</xdr:col>
      <xdr:colOff>0</xdr:colOff>
      <xdr:row>36</xdr:row>
      <xdr:rowOff>0</xdr:rowOff>
    </xdr:from>
    <xdr:ext cx="413249" cy="219075"/>
    <xdr:pic>
      <xdr:nvPicPr>
        <xdr:cNvPr id="129" name="Picture 128" descr="new-logo-png.png">
          <a:extLst>
            <a:ext uri="{FF2B5EF4-FFF2-40B4-BE49-F238E27FC236}">
              <a16:creationId xmlns:a16="http://schemas.microsoft.com/office/drawing/2014/main" id="{A3BE0E16-409B-4560-993F-6021689D1194}"/>
            </a:ext>
          </a:extLst>
        </xdr:cNvPr>
        <xdr:cNvPicPr>
          <a:picLocks noChangeAspect="1"/>
        </xdr:cNvPicPr>
      </xdr:nvPicPr>
      <xdr:blipFill>
        <a:blip xmlns:r="http://schemas.openxmlformats.org/officeDocument/2006/relationships" r:embed="rId45" cstate="print"/>
        <a:stretch>
          <a:fillRect/>
        </a:stretch>
      </xdr:blipFill>
      <xdr:spPr>
        <a:xfrm>
          <a:off x="0" y="40919400"/>
          <a:ext cx="413249" cy="219075"/>
        </a:xfrm>
        <a:prstGeom prst="rect">
          <a:avLst/>
        </a:prstGeom>
      </xdr:spPr>
    </xdr:pic>
    <xdr:clientData/>
  </xdr:oneCellAnchor>
  <xdr:oneCellAnchor>
    <xdr:from>
      <xdr:col>2</xdr:col>
      <xdr:colOff>72737</xdr:colOff>
      <xdr:row>36</xdr:row>
      <xdr:rowOff>386773</xdr:rowOff>
    </xdr:from>
    <xdr:ext cx="821750" cy="455636"/>
    <xdr:pic>
      <xdr:nvPicPr>
        <xdr:cNvPr id="130" name="Picture 129">
          <a:extLst>
            <a:ext uri="{FF2B5EF4-FFF2-40B4-BE49-F238E27FC236}">
              <a16:creationId xmlns:a16="http://schemas.microsoft.com/office/drawing/2014/main" id="{ABA1A7E1-3AA7-4AC0-A895-7C74B0BFD1BE}"/>
            </a:ext>
          </a:extLst>
        </xdr:cNvPr>
        <xdr:cNvPicPr>
          <a:picLocks noChangeAspect="1"/>
        </xdr:cNvPicPr>
      </xdr:nvPicPr>
      <xdr:blipFill>
        <a:blip xmlns:r="http://schemas.openxmlformats.org/officeDocument/2006/relationships" r:embed="rId36" cstate="print"/>
        <a:stretch>
          <a:fillRect/>
        </a:stretch>
      </xdr:blipFill>
      <xdr:spPr>
        <a:xfrm>
          <a:off x="6060787" y="41306173"/>
          <a:ext cx="821750" cy="455636"/>
        </a:xfrm>
        <a:prstGeom prst="rect">
          <a:avLst/>
        </a:prstGeom>
      </xdr:spPr>
    </xdr:pic>
    <xdr:clientData/>
  </xdr:oneCellAnchor>
  <xdr:oneCellAnchor>
    <xdr:from>
      <xdr:col>2</xdr:col>
      <xdr:colOff>60037</xdr:colOff>
      <xdr:row>35</xdr:row>
      <xdr:rowOff>374073</xdr:rowOff>
    </xdr:from>
    <xdr:ext cx="828100" cy="455636"/>
    <xdr:pic>
      <xdr:nvPicPr>
        <xdr:cNvPr id="131" name="Picture 130">
          <a:extLst>
            <a:ext uri="{FF2B5EF4-FFF2-40B4-BE49-F238E27FC236}">
              <a16:creationId xmlns:a16="http://schemas.microsoft.com/office/drawing/2014/main" id="{62238523-C6BC-48A6-96FF-44776F22274A}"/>
            </a:ext>
          </a:extLst>
        </xdr:cNvPr>
        <xdr:cNvPicPr>
          <a:picLocks noChangeAspect="1"/>
        </xdr:cNvPicPr>
      </xdr:nvPicPr>
      <xdr:blipFill>
        <a:blip xmlns:r="http://schemas.openxmlformats.org/officeDocument/2006/relationships" r:embed="rId36" cstate="print"/>
        <a:stretch>
          <a:fillRect/>
        </a:stretch>
      </xdr:blipFill>
      <xdr:spPr>
        <a:xfrm>
          <a:off x="6048087" y="40156823"/>
          <a:ext cx="828100" cy="455636"/>
        </a:xfrm>
        <a:prstGeom prst="rect">
          <a:avLst/>
        </a:prstGeom>
      </xdr:spPr>
    </xdr:pic>
    <xdr:clientData/>
  </xdr:oneCellAnchor>
  <xdr:oneCellAnchor>
    <xdr:from>
      <xdr:col>13</xdr:col>
      <xdr:colOff>1108363</xdr:colOff>
      <xdr:row>41</xdr:row>
      <xdr:rowOff>542629</xdr:rowOff>
    </xdr:from>
    <xdr:ext cx="467591" cy="456186"/>
    <xdr:pic>
      <xdr:nvPicPr>
        <xdr:cNvPr id="132" name="Picture 131">
          <a:extLst>
            <a:ext uri="{FF2B5EF4-FFF2-40B4-BE49-F238E27FC236}">
              <a16:creationId xmlns:a16="http://schemas.microsoft.com/office/drawing/2014/main" id="{E131A7AA-1FD4-4F90-B8FC-89D8C3DC5BB2}"/>
            </a:ext>
          </a:extLst>
        </xdr:cNvPr>
        <xdr:cNvPicPr>
          <a:picLocks noChangeAspect="1"/>
        </xdr:cNvPicPr>
      </xdr:nvPicPr>
      <xdr:blipFill>
        <a:blip xmlns:r="http://schemas.openxmlformats.org/officeDocument/2006/relationships" r:embed="rId21" cstate="print"/>
        <a:stretch>
          <a:fillRect/>
        </a:stretch>
      </xdr:blipFill>
      <xdr:spPr>
        <a:xfrm>
          <a:off x="19332863" y="47145279"/>
          <a:ext cx="467591" cy="456186"/>
        </a:xfrm>
        <a:prstGeom prst="rect">
          <a:avLst/>
        </a:prstGeom>
      </xdr:spPr>
    </xdr:pic>
    <xdr:clientData/>
  </xdr:oneCellAnchor>
  <xdr:oneCellAnchor>
    <xdr:from>
      <xdr:col>13</xdr:col>
      <xdr:colOff>545251</xdr:colOff>
      <xdr:row>41</xdr:row>
      <xdr:rowOff>554182</xdr:rowOff>
    </xdr:from>
    <xdr:ext cx="415827" cy="473363"/>
    <xdr:pic>
      <xdr:nvPicPr>
        <xdr:cNvPr id="133" name="Picture 58">
          <a:extLst>
            <a:ext uri="{FF2B5EF4-FFF2-40B4-BE49-F238E27FC236}">
              <a16:creationId xmlns:a16="http://schemas.microsoft.com/office/drawing/2014/main" id="{D3DF08EC-8393-4D0F-A590-602A4FDF9B7D}"/>
            </a:ext>
          </a:extLst>
        </xdr:cNvPr>
        <xdr:cNvPicPr>
          <a:picLocks noChangeAspect="1"/>
        </xdr:cNvPicPr>
      </xdr:nvPicPr>
      <xdr:blipFill>
        <a:blip xmlns:r="http://schemas.openxmlformats.org/officeDocument/2006/relationships" r:embed="rId24" cstate="print"/>
        <a:stretch>
          <a:fillRect/>
        </a:stretch>
      </xdr:blipFill>
      <xdr:spPr>
        <a:xfrm>
          <a:off x="18769751" y="47156832"/>
          <a:ext cx="415827" cy="473363"/>
        </a:xfrm>
        <a:prstGeom prst="rect">
          <a:avLst/>
        </a:prstGeom>
      </xdr:spPr>
    </xdr:pic>
    <xdr:clientData/>
  </xdr:oneCellAnchor>
  <xdr:oneCellAnchor>
    <xdr:from>
      <xdr:col>13</xdr:col>
      <xdr:colOff>483160</xdr:colOff>
      <xdr:row>43</xdr:row>
      <xdr:rowOff>475045</xdr:rowOff>
    </xdr:from>
    <xdr:ext cx="371203" cy="422565"/>
    <xdr:pic>
      <xdr:nvPicPr>
        <xdr:cNvPr id="134" name="Picture 40">
          <a:extLst>
            <a:ext uri="{FF2B5EF4-FFF2-40B4-BE49-F238E27FC236}">
              <a16:creationId xmlns:a16="http://schemas.microsoft.com/office/drawing/2014/main" id="{C7D5D20B-0F43-414F-8562-9D94C9C084CF}"/>
            </a:ext>
          </a:extLst>
        </xdr:cNvPr>
        <xdr:cNvPicPr>
          <a:picLocks noChangeAspect="1"/>
        </xdr:cNvPicPr>
      </xdr:nvPicPr>
      <xdr:blipFill>
        <a:blip xmlns:r="http://schemas.openxmlformats.org/officeDocument/2006/relationships" r:embed="rId44" cstate="print"/>
        <a:stretch>
          <a:fillRect/>
        </a:stretch>
      </xdr:blipFill>
      <xdr:spPr>
        <a:xfrm>
          <a:off x="18707660" y="49350995"/>
          <a:ext cx="371203" cy="422565"/>
        </a:xfrm>
        <a:prstGeom prst="rect">
          <a:avLst/>
        </a:prstGeom>
      </xdr:spPr>
    </xdr:pic>
    <xdr:clientData/>
  </xdr:oneCellAnchor>
  <xdr:twoCellAnchor editAs="oneCell">
    <xdr:from>
      <xdr:col>2</xdr:col>
      <xdr:colOff>129311</xdr:colOff>
      <xdr:row>43</xdr:row>
      <xdr:rowOff>170872</xdr:rowOff>
    </xdr:from>
    <xdr:to>
      <xdr:col>2</xdr:col>
      <xdr:colOff>796357</xdr:colOff>
      <xdr:row>43</xdr:row>
      <xdr:rowOff>792438</xdr:rowOff>
    </xdr:to>
    <xdr:pic>
      <xdr:nvPicPr>
        <xdr:cNvPr id="135" name="Picture 134">
          <a:extLst>
            <a:ext uri="{FF2B5EF4-FFF2-40B4-BE49-F238E27FC236}">
              <a16:creationId xmlns:a16="http://schemas.microsoft.com/office/drawing/2014/main" id="{3A0CF3C7-77DB-4EE2-ABEB-64721ACB0F21}"/>
            </a:ext>
          </a:extLst>
        </xdr:cNvPr>
        <xdr:cNvPicPr>
          <a:picLocks noChangeAspect="1"/>
        </xdr:cNvPicPr>
      </xdr:nvPicPr>
      <xdr:blipFill>
        <a:blip xmlns:r="http://schemas.openxmlformats.org/officeDocument/2006/relationships" r:embed="rId46" cstate="print"/>
        <a:stretch>
          <a:fillRect/>
        </a:stretch>
      </xdr:blipFill>
      <xdr:spPr>
        <a:xfrm>
          <a:off x="6117361" y="49046822"/>
          <a:ext cx="667046" cy="621566"/>
        </a:xfrm>
        <a:prstGeom prst="rect">
          <a:avLst/>
        </a:prstGeom>
      </xdr:spPr>
    </xdr:pic>
    <xdr:clientData/>
  </xdr:twoCellAnchor>
  <xdr:twoCellAnchor editAs="oneCell">
    <xdr:from>
      <xdr:col>2</xdr:col>
      <xdr:colOff>83127</xdr:colOff>
      <xdr:row>41</xdr:row>
      <xdr:rowOff>343067</xdr:rowOff>
    </xdr:from>
    <xdr:to>
      <xdr:col>2</xdr:col>
      <xdr:colOff>748146</xdr:colOff>
      <xdr:row>41</xdr:row>
      <xdr:rowOff>902262</xdr:rowOff>
    </xdr:to>
    <xdr:pic>
      <xdr:nvPicPr>
        <xdr:cNvPr id="136" name="Picture 135">
          <a:extLst>
            <a:ext uri="{FF2B5EF4-FFF2-40B4-BE49-F238E27FC236}">
              <a16:creationId xmlns:a16="http://schemas.microsoft.com/office/drawing/2014/main" id="{97118797-5485-48BE-9E89-6F75B404F8F7}"/>
            </a:ext>
          </a:extLst>
        </xdr:cNvPr>
        <xdr:cNvPicPr>
          <a:picLocks noChangeAspect="1"/>
        </xdr:cNvPicPr>
      </xdr:nvPicPr>
      <xdr:blipFill>
        <a:blip xmlns:r="http://schemas.openxmlformats.org/officeDocument/2006/relationships" r:embed="rId47" cstate="print"/>
        <a:stretch>
          <a:fillRect/>
        </a:stretch>
      </xdr:blipFill>
      <xdr:spPr>
        <a:xfrm>
          <a:off x="6071177" y="46945717"/>
          <a:ext cx="665019" cy="559195"/>
        </a:xfrm>
        <a:prstGeom prst="rect">
          <a:avLst/>
        </a:prstGeom>
      </xdr:spPr>
    </xdr:pic>
    <xdr:clientData/>
  </xdr:twoCellAnchor>
  <xdr:oneCellAnchor>
    <xdr:from>
      <xdr:col>0</xdr:col>
      <xdr:colOff>0</xdr:colOff>
      <xdr:row>41</xdr:row>
      <xdr:rowOff>0</xdr:rowOff>
    </xdr:from>
    <xdr:ext cx="413249" cy="219075"/>
    <xdr:pic>
      <xdr:nvPicPr>
        <xdr:cNvPr id="137" name="Picture 136" descr="new-logo-png.png">
          <a:extLst>
            <a:ext uri="{FF2B5EF4-FFF2-40B4-BE49-F238E27FC236}">
              <a16:creationId xmlns:a16="http://schemas.microsoft.com/office/drawing/2014/main" id="{E9547B52-4469-4F8F-9355-24A5438B9F33}"/>
            </a:ext>
          </a:extLst>
        </xdr:cNvPr>
        <xdr:cNvPicPr>
          <a:picLocks noChangeAspect="1"/>
        </xdr:cNvPicPr>
      </xdr:nvPicPr>
      <xdr:blipFill>
        <a:blip xmlns:r="http://schemas.openxmlformats.org/officeDocument/2006/relationships" r:embed="rId45" cstate="print"/>
        <a:stretch>
          <a:fillRect/>
        </a:stretch>
      </xdr:blipFill>
      <xdr:spPr>
        <a:xfrm>
          <a:off x="0" y="46602650"/>
          <a:ext cx="413249" cy="219075"/>
        </a:xfrm>
        <a:prstGeom prst="rect">
          <a:avLst/>
        </a:prstGeom>
      </xdr:spPr>
    </xdr:pic>
    <xdr:clientData/>
  </xdr:oneCellAnchor>
  <xdr:oneCellAnchor>
    <xdr:from>
      <xdr:col>0</xdr:col>
      <xdr:colOff>0</xdr:colOff>
      <xdr:row>43</xdr:row>
      <xdr:rowOff>0</xdr:rowOff>
    </xdr:from>
    <xdr:ext cx="413249" cy="219075"/>
    <xdr:pic>
      <xdr:nvPicPr>
        <xdr:cNvPr id="138" name="Picture 137" descr="new-logo-png.png">
          <a:extLst>
            <a:ext uri="{FF2B5EF4-FFF2-40B4-BE49-F238E27FC236}">
              <a16:creationId xmlns:a16="http://schemas.microsoft.com/office/drawing/2014/main" id="{B687E5B1-067D-47F3-AF28-1743F6785BC5}"/>
            </a:ext>
          </a:extLst>
        </xdr:cNvPr>
        <xdr:cNvPicPr>
          <a:picLocks noChangeAspect="1"/>
        </xdr:cNvPicPr>
      </xdr:nvPicPr>
      <xdr:blipFill>
        <a:blip xmlns:r="http://schemas.openxmlformats.org/officeDocument/2006/relationships" r:embed="rId45" cstate="print"/>
        <a:stretch>
          <a:fillRect/>
        </a:stretch>
      </xdr:blipFill>
      <xdr:spPr>
        <a:xfrm>
          <a:off x="0" y="48875950"/>
          <a:ext cx="413249" cy="219075"/>
        </a:xfrm>
        <a:prstGeom prst="rect">
          <a:avLst/>
        </a:prstGeom>
      </xdr:spPr>
    </xdr:pic>
    <xdr:clientData/>
  </xdr:oneCellAnchor>
  <xdr:twoCellAnchor editAs="oneCell">
    <xdr:from>
      <xdr:col>2</xdr:col>
      <xdr:colOff>80818</xdr:colOff>
      <xdr:row>24</xdr:row>
      <xdr:rowOff>219364</xdr:rowOff>
    </xdr:from>
    <xdr:to>
      <xdr:col>2</xdr:col>
      <xdr:colOff>894772</xdr:colOff>
      <xdr:row>24</xdr:row>
      <xdr:rowOff>767674</xdr:rowOff>
    </xdr:to>
    <xdr:pic>
      <xdr:nvPicPr>
        <xdr:cNvPr id="139" name="Picture 138">
          <a:extLst>
            <a:ext uri="{FF2B5EF4-FFF2-40B4-BE49-F238E27FC236}">
              <a16:creationId xmlns:a16="http://schemas.microsoft.com/office/drawing/2014/main" id="{05B6DAED-ABB1-478A-998B-B5D16CC8F001}"/>
            </a:ext>
          </a:extLst>
        </xdr:cNvPr>
        <xdr:cNvPicPr>
          <a:picLocks noChangeAspect="1"/>
        </xdr:cNvPicPr>
      </xdr:nvPicPr>
      <xdr:blipFill>
        <a:blip xmlns:r="http://schemas.openxmlformats.org/officeDocument/2006/relationships" r:embed="rId33" cstate="print"/>
        <a:stretch>
          <a:fillRect/>
        </a:stretch>
      </xdr:blipFill>
      <xdr:spPr>
        <a:xfrm>
          <a:off x="6068868" y="27498964"/>
          <a:ext cx="813954" cy="548310"/>
        </a:xfrm>
        <a:prstGeom prst="rect">
          <a:avLst/>
        </a:prstGeom>
      </xdr:spPr>
    </xdr:pic>
    <xdr:clientData/>
  </xdr:twoCellAnchor>
  <xdr:twoCellAnchor editAs="oneCell">
    <xdr:from>
      <xdr:col>2</xdr:col>
      <xdr:colOff>71582</xdr:colOff>
      <xdr:row>25</xdr:row>
      <xdr:rowOff>117764</xdr:rowOff>
    </xdr:from>
    <xdr:to>
      <xdr:col>2</xdr:col>
      <xdr:colOff>885536</xdr:colOff>
      <xdr:row>25</xdr:row>
      <xdr:rowOff>666074</xdr:rowOff>
    </xdr:to>
    <xdr:pic>
      <xdr:nvPicPr>
        <xdr:cNvPr id="140" name="Picture 139">
          <a:extLst>
            <a:ext uri="{FF2B5EF4-FFF2-40B4-BE49-F238E27FC236}">
              <a16:creationId xmlns:a16="http://schemas.microsoft.com/office/drawing/2014/main" id="{75D61D91-DA02-44D8-BE2E-7B20EF2FA8DD}"/>
            </a:ext>
          </a:extLst>
        </xdr:cNvPr>
        <xdr:cNvPicPr>
          <a:picLocks noChangeAspect="1"/>
        </xdr:cNvPicPr>
      </xdr:nvPicPr>
      <xdr:blipFill>
        <a:blip xmlns:r="http://schemas.openxmlformats.org/officeDocument/2006/relationships" r:embed="rId33" cstate="print"/>
        <a:stretch>
          <a:fillRect/>
        </a:stretch>
      </xdr:blipFill>
      <xdr:spPr>
        <a:xfrm>
          <a:off x="6059632" y="28534014"/>
          <a:ext cx="813954" cy="548310"/>
        </a:xfrm>
        <a:prstGeom prst="rect">
          <a:avLst/>
        </a:prstGeom>
      </xdr:spPr>
    </xdr:pic>
    <xdr:clientData/>
  </xdr:twoCellAnchor>
  <xdr:twoCellAnchor editAs="oneCell">
    <xdr:from>
      <xdr:col>13</xdr:col>
      <xdr:colOff>230901</xdr:colOff>
      <xdr:row>24</xdr:row>
      <xdr:rowOff>10603</xdr:rowOff>
    </xdr:from>
    <xdr:to>
      <xdr:col>13</xdr:col>
      <xdr:colOff>1604817</xdr:colOff>
      <xdr:row>24</xdr:row>
      <xdr:rowOff>326095</xdr:rowOff>
    </xdr:to>
    <xdr:pic>
      <xdr:nvPicPr>
        <xdr:cNvPr id="141" name="Picture 1441">
          <a:extLst>
            <a:ext uri="{FF2B5EF4-FFF2-40B4-BE49-F238E27FC236}">
              <a16:creationId xmlns:a16="http://schemas.microsoft.com/office/drawing/2014/main" id="{C7E67FA3-94CA-4876-A27F-4204F187BB1D}"/>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455401" y="27290203"/>
          <a:ext cx="1373916" cy="315492"/>
        </a:xfrm>
        <a:prstGeom prst="rect">
          <a:avLst/>
        </a:prstGeom>
        <a:noFill/>
        <a:ln w="1">
          <a:noFill/>
          <a:miter lim="800000"/>
          <a:headEnd/>
          <a:tailEnd type="none" w="med" len="med"/>
        </a:ln>
        <a:effectLst/>
      </xdr:spPr>
    </xdr:pic>
    <xdr:clientData/>
  </xdr:twoCellAnchor>
  <xdr:twoCellAnchor editAs="oneCell">
    <xdr:from>
      <xdr:col>13</xdr:col>
      <xdr:colOff>406918</xdr:colOff>
      <xdr:row>24</xdr:row>
      <xdr:rowOff>378229</xdr:rowOff>
    </xdr:from>
    <xdr:to>
      <xdr:col>13</xdr:col>
      <xdr:colOff>735964</xdr:colOff>
      <xdr:row>24</xdr:row>
      <xdr:rowOff>752804</xdr:rowOff>
    </xdr:to>
    <xdr:pic>
      <xdr:nvPicPr>
        <xdr:cNvPr id="142" name="Picture 58">
          <a:extLst>
            <a:ext uri="{FF2B5EF4-FFF2-40B4-BE49-F238E27FC236}">
              <a16:creationId xmlns:a16="http://schemas.microsoft.com/office/drawing/2014/main" id="{57BDB2C9-43F2-49A8-ABFF-307BCAFFEB10}"/>
            </a:ext>
          </a:extLst>
        </xdr:cNvPr>
        <xdr:cNvPicPr>
          <a:picLocks noChangeAspect="1"/>
        </xdr:cNvPicPr>
      </xdr:nvPicPr>
      <xdr:blipFill>
        <a:blip xmlns:r="http://schemas.openxmlformats.org/officeDocument/2006/relationships" r:embed="rId24" cstate="print"/>
        <a:stretch>
          <a:fillRect/>
        </a:stretch>
      </xdr:blipFill>
      <xdr:spPr>
        <a:xfrm>
          <a:off x="18631418" y="27657829"/>
          <a:ext cx="329046" cy="374575"/>
        </a:xfrm>
        <a:prstGeom prst="rect">
          <a:avLst/>
        </a:prstGeom>
      </xdr:spPr>
    </xdr:pic>
    <xdr:clientData/>
  </xdr:twoCellAnchor>
  <xdr:twoCellAnchor editAs="oneCell">
    <xdr:from>
      <xdr:col>13</xdr:col>
      <xdr:colOff>1013114</xdr:colOff>
      <xdr:row>24</xdr:row>
      <xdr:rowOff>323207</xdr:rowOff>
    </xdr:from>
    <xdr:to>
      <xdr:col>13</xdr:col>
      <xdr:colOff>1466274</xdr:colOff>
      <xdr:row>24</xdr:row>
      <xdr:rowOff>765314</xdr:rowOff>
    </xdr:to>
    <xdr:pic>
      <xdr:nvPicPr>
        <xdr:cNvPr id="143" name="Picture 142">
          <a:extLst>
            <a:ext uri="{FF2B5EF4-FFF2-40B4-BE49-F238E27FC236}">
              <a16:creationId xmlns:a16="http://schemas.microsoft.com/office/drawing/2014/main" id="{74A235A0-0CC7-40DE-8E66-A9ED5B1331AB}"/>
            </a:ext>
          </a:extLst>
        </xdr:cNvPr>
        <xdr:cNvPicPr>
          <a:picLocks noChangeAspect="1"/>
        </xdr:cNvPicPr>
      </xdr:nvPicPr>
      <xdr:blipFill>
        <a:blip xmlns:r="http://schemas.openxmlformats.org/officeDocument/2006/relationships" r:embed="rId21" cstate="print"/>
        <a:stretch>
          <a:fillRect/>
        </a:stretch>
      </xdr:blipFill>
      <xdr:spPr>
        <a:xfrm>
          <a:off x="19237614" y="27602807"/>
          <a:ext cx="453160" cy="442107"/>
        </a:xfrm>
        <a:prstGeom prst="rect">
          <a:avLst/>
        </a:prstGeom>
      </xdr:spPr>
    </xdr:pic>
    <xdr:clientData/>
  </xdr:twoCellAnchor>
  <xdr:twoCellAnchor editAs="oneCell">
    <xdr:from>
      <xdr:col>13</xdr:col>
      <xdr:colOff>244758</xdr:colOff>
      <xdr:row>25</xdr:row>
      <xdr:rowOff>36005</xdr:rowOff>
    </xdr:from>
    <xdr:to>
      <xdr:col>13</xdr:col>
      <xdr:colOff>1618674</xdr:colOff>
      <xdr:row>25</xdr:row>
      <xdr:rowOff>351497</xdr:rowOff>
    </xdr:to>
    <xdr:pic>
      <xdr:nvPicPr>
        <xdr:cNvPr id="144" name="Picture 1441">
          <a:extLst>
            <a:ext uri="{FF2B5EF4-FFF2-40B4-BE49-F238E27FC236}">
              <a16:creationId xmlns:a16="http://schemas.microsoft.com/office/drawing/2014/main" id="{D99E8258-C83A-45BD-813B-B92FFA620EF8}"/>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469258" y="28452255"/>
          <a:ext cx="1373916" cy="315492"/>
        </a:xfrm>
        <a:prstGeom prst="rect">
          <a:avLst/>
        </a:prstGeom>
        <a:noFill/>
        <a:ln w="1">
          <a:noFill/>
          <a:miter lim="800000"/>
          <a:headEnd/>
          <a:tailEnd type="none" w="med" len="med"/>
        </a:ln>
        <a:effectLst/>
      </xdr:spPr>
    </xdr:pic>
    <xdr:clientData/>
  </xdr:twoCellAnchor>
  <xdr:twoCellAnchor editAs="oneCell">
    <xdr:from>
      <xdr:col>13</xdr:col>
      <xdr:colOff>501591</xdr:colOff>
      <xdr:row>25</xdr:row>
      <xdr:rowOff>368993</xdr:rowOff>
    </xdr:from>
    <xdr:to>
      <xdr:col>13</xdr:col>
      <xdr:colOff>830637</xdr:colOff>
      <xdr:row>25</xdr:row>
      <xdr:rowOff>743568</xdr:rowOff>
    </xdr:to>
    <xdr:pic>
      <xdr:nvPicPr>
        <xdr:cNvPr id="145" name="Picture 58">
          <a:extLst>
            <a:ext uri="{FF2B5EF4-FFF2-40B4-BE49-F238E27FC236}">
              <a16:creationId xmlns:a16="http://schemas.microsoft.com/office/drawing/2014/main" id="{99ABB3C3-BBFF-4E97-BE79-2E9C62AC64FA}"/>
            </a:ext>
          </a:extLst>
        </xdr:cNvPr>
        <xdr:cNvPicPr>
          <a:picLocks noChangeAspect="1"/>
        </xdr:cNvPicPr>
      </xdr:nvPicPr>
      <xdr:blipFill>
        <a:blip xmlns:r="http://schemas.openxmlformats.org/officeDocument/2006/relationships" r:embed="rId24" cstate="print"/>
        <a:stretch>
          <a:fillRect/>
        </a:stretch>
      </xdr:blipFill>
      <xdr:spPr>
        <a:xfrm>
          <a:off x="18726091" y="28785243"/>
          <a:ext cx="329046" cy="374575"/>
        </a:xfrm>
        <a:prstGeom prst="rect">
          <a:avLst/>
        </a:prstGeom>
      </xdr:spPr>
    </xdr:pic>
    <xdr:clientData/>
  </xdr:twoCellAnchor>
  <xdr:twoCellAnchor editAs="oneCell">
    <xdr:from>
      <xdr:col>13</xdr:col>
      <xdr:colOff>1096241</xdr:colOff>
      <xdr:row>25</xdr:row>
      <xdr:rowOff>325517</xdr:rowOff>
    </xdr:from>
    <xdr:to>
      <xdr:col>13</xdr:col>
      <xdr:colOff>1549401</xdr:colOff>
      <xdr:row>25</xdr:row>
      <xdr:rowOff>767624</xdr:rowOff>
    </xdr:to>
    <xdr:pic>
      <xdr:nvPicPr>
        <xdr:cNvPr id="146" name="Picture 145">
          <a:extLst>
            <a:ext uri="{FF2B5EF4-FFF2-40B4-BE49-F238E27FC236}">
              <a16:creationId xmlns:a16="http://schemas.microsoft.com/office/drawing/2014/main" id="{FF0AC0DB-55B8-4003-8118-6181087EDB46}"/>
            </a:ext>
          </a:extLst>
        </xdr:cNvPr>
        <xdr:cNvPicPr>
          <a:picLocks noChangeAspect="1"/>
        </xdr:cNvPicPr>
      </xdr:nvPicPr>
      <xdr:blipFill>
        <a:blip xmlns:r="http://schemas.openxmlformats.org/officeDocument/2006/relationships" r:embed="rId21" cstate="print"/>
        <a:stretch>
          <a:fillRect/>
        </a:stretch>
      </xdr:blipFill>
      <xdr:spPr>
        <a:xfrm>
          <a:off x="19320741" y="28741767"/>
          <a:ext cx="453160" cy="442107"/>
        </a:xfrm>
        <a:prstGeom prst="rect">
          <a:avLst/>
        </a:prstGeom>
      </xdr:spPr>
    </xdr:pic>
    <xdr:clientData/>
  </xdr:twoCellAnchor>
  <xdr:twoCellAnchor editAs="oneCell">
    <xdr:from>
      <xdr:col>13</xdr:col>
      <xdr:colOff>150092</xdr:colOff>
      <xdr:row>35</xdr:row>
      <xdr:rowOff>115456</xdr:rowOff>
    </xdr:from>
    <xdr:to>
      <xdr:col>13</xdr:col>
      <xdr:colOff>1825676</xdr:colOff>
      <xdr:row>35</xdr:row>
      <xdr:rowOff>500220</xdr:rowOff>
    </xdr:to>
    <xdr:pic>
      <xdr:nvPicPr>
        <xdr:cNvPr id="147" name="Picture 1441">
          <a:extLst>
            <a:ext uri="{FF2B5EF4-FFF2-40B4-BE49-F238E27FC236}">
              <a16:creationId xmlns:a16="http://schemas.microsoft.com/office/drawing/2014/main" id="{78A2180C-8455-4247-83B7-9E837009A261}"/>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74592" y="39898206"/>
          <a:ext cx="1675584" cy="384764"/>
        </a:xfrm>
        <a:prstGeom prst="rect">
          <a:avLst/>
        </a:prstGeom>
        <a:noFill/>
        <a:ln w="1">
          <a:noFill/>
          <a:miter lim="800000"/>
          <a:headEnd/>
          <a:tailEnd type="none" w="med" len="med"/>
        </a:ln>
        <a:effectLst/>
      </xdr:spPr>
    </xdr:pic>
    <xdr:clientData/>
  </xdr:twoCellAnchor>
  <xdr:twoCellAnchor editAs="oneCell">
    <xdr:from>
      <xdr:col>13</xdr:col>
      <xdr:colOff>163949</xdr:colOff>
      <xdr:row>36</xdr:row>
      <xdr:rowOff>71581</xdr:rowOff>
    </xdr:from>
    <xdr:to>
      <xdr:col>13</xdr:col>
      <xdr:colOff>1839533</xdr:colOff>
      <xdr:row>36</xdr:row>
      <xdr:rowOff>456345</xdr:rowOff>
    </xdr:to>
    <xdr:pic>
      <xdr:nvPicPr>
        <xdr:cNvPr id="148" name="Picture 1441">
          <a:extLst>
            <a:ext uri="{FF2B5EF4-FFF2-40B4-BE49-F238E27FC236}">
              <a16:creationId xmlns:a16="http://schemas.microsoft.com/office/drawing/2014/main" id="{1B6A1568-CE00-4FAC-95D5-B1D20549AFE0}"/>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88449" y="40990981"/>
          <a:ext cx="1675584" cy="384764"/>
        </a:xfrm>
        <a:prstGeom prst="rect">
          <a:avLst/>
        </a:prstGeom>
        <a:noFill/>
        <a:ln w="1">
          <a:noFill/>
          <a:miter lim="800000"/>
          <a:headEnd/>
          <a:tailEnd type="none" w="med" len="med"/>
        </a:ln>
        <a:effectLst/>
      </xdr:spPr>
    </xdr:pic>
    <xdr:clientData/>
  </xdr:twoCellAnchor>
  <xdr:twoCellAnchor editAs="oneCell">
    <xdr:from>
      <xdr:col>13</xdr:col>
      <xdr:colOff>120068</xdr:colOff>
      <xdr:row>41</xdr:row>
      <xdr:rowOff>73887</xdr:rowOff>
    </xdr:from>
    <xdr:to>
      <xdr:col>13</xdr:col>
      <xdr:colOff>1795652</xdr:colOff>
      <xdr:row>41</xdr:row>
      <xdr:rowOff>458651</xdr:rowOff>
    </xdr:to>
    <xdr:pic>
      <xdr:nvPicPr>
        <xdr:cNvPr id="149" name="Picture 1441">
          <a:extLst>
            <a:ext uri="{FF2B5EF4-FFF2-40B4-BE49-F238E27FC236}">
              <a16:creationId xmlns:a16="http://schemas.microsoft.com/office/drawing/2014/main" id="{6FE2B4D7-AFDC-457F-8799-8EEE731CE69F}"/>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44568" y="46676537"/>
          <a:ext cx="1675584" cy="384764"/>
        </a:xfrm>
        <a:prstGeom prst="rect">
          <a:avLst/>
        </a:prstGeom>
        <a:noFill/>
        <a:ln w="1">
          <a:noFill/>
          <a:miter lim="800000"/>
          <a:headEnd/>
          <a:tailEnd type="none" w="med" len="med"/>
        </a:ln>
        <a:effectLst/>
      </xdr:spPr>
    </xdr:pic>
    <xdr:clientData/>
  </xdr:twoCellAnchor>
  <xdr:twoCellAnchor editAs="oneCell">
    <xdr:from>
      <xdr:col>13</xdr:col>
      <xdr:colOff>1153968</xdr:colOff>
      <xdr:row>57</xdr:row>
      <xdr:rowOff>91498</xdr:rowOff>
    </xdr:from>
    <xdr:to>
      <xdr:col>13</xdr:col>
      <xdr:colOff>1621559</xdr:colOff>
      <xdr:row>57</xdr:row>
      <xdr:rowOff>547684</xdr:rowOff>
    </xdr:to>
    <xdr:pic>
      <xdr:nvPicPr>
        <xdr:cNvPr id="150" name="Picture 149">
          <a:extLst>
            <a:ext uri="{FF2B5EF4-FFF2-40B4-BE49-F238E27FC236}">
              <a16:creationId xmlns:a16="http://schemas.microsoft.com/office/drawing/2014/main" id="{4E3CE367-62D7-4625-80F8-A591B5E5F722}"/>
            </a:ext>
          </a:extLst>
        </xdr:cNvPr>
        <xdr:cNvPicPr>
          <a:picLocks noChangeAspect="1"/>
        </xdr:cNvPicPr>
      </xdr:nvPicPr>
      <xdr:blipFill>
        <a:blip xmlns:r="http://schemas.openxmlformats.org/officeDocument/2006/relationships" r:embed="rId21" cstate="print"/>
        <a:stretch>
          <a:fillRect/>
        </a:stretch>
      </xdr:blipFill>
      <xdr:spPr>
        <a:xfrm>
          <a:off x="19378468" y="64880548"/>
          <a:ext cx="467591" cy="456186"/>
        </a:xfrm>
        <a:prstGeom prst="rect">
          <a:avLst/>
        </a:prstGeom>
      </xdr:spPr>
    </xdr:pic>
    <xdr:clientData/>
  </xdr:twoCellAnchor>
  <xdr:twoCellAnchor editAs="oneCell">
    <xdr:from>
      <xdr:col>13</xdr:col>
      <xdr:colOff>145468</xdr:colOff>
      <xdr:row>43</xdr:row>
      <xdr:rowOff>53106</xdr:rowOff>
    </xdr:from>
    <xdr:to>
      <xdr:col>13</xdr:col>
      <xdr:colOff>1821052</xdr:colOff>
      <xdr:row>43</xdr:row>
      <xdr:rowOff>437870</xdr:rowOff>
    </xdr:to>
    <xdr:pic>
      <xdr:nvPicPr>
        <xdr:cNvPr id="151" name="Picture 1441">
          <a:extLst>
            <a:ext uri="{FF2B5EF4-FFF2-40B4-BE49-F238E27FC236}">
              <a16:creationId xmlns:a16="http://schemas.microsoft.com/office/drawing/2014/main" id="{20927E9D-ABC6-4D12-A8F5-0382FFD16A4F}"/>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69968" y="48929056"/>
          <a:ext cx="1675584" cy="384764"/>
        </a:xfrm>
        <a:prstGeom prst="rect">
          <a:avLst/>
        </a:prstGeom>
        <a:noFill/>
        <a:ln w="1">
          <a:noFill/>
          <a:miter lim="800000"/>
          <a:headEnd/>
          <a:tailEnd type="none" w="med" len="med"/>
        </a:ln>
        <a:effectLst/>
      </xdr:spPr>
    </xdr:pic>
    <xdr:clientData/>
  </xdr:twoCellAnchor>
  <xdr:twoCellAnchor editAs="oneCell">
    <xdr:from>
      <xdr:col>13</xdr:col>
      <xdr:colOff>1069108</xdr:colOff>
      <xdr:row>42</xdr:row>
      <xdr:rowOff>401779</xdr:rowOff>
    </xdr:from>
    <xdr:to>
      <xdr:col>13</xdr:col>
      <xdr:colOff>1536699</xdr:colOff>
      <xdr:row>42</xdr:row>
      <xdr:rowOff>857965</xdr:rowOff>
    </xdr:to>
    <xdr:pic>
      <xdr:nvPicPr>
        <xdr:cNvPr id="152" name="Picture 151">
          <a:extLst>
            <a:ext uri="{FF2B5EF4-FFF2-40B4-BE49-F238E27FC236}">
              <a16:creationId xmlns:a16="http://schemas.microsoft.com/office/drawing/2014/main" id="{D75BA7BE-C05E-48D3-A9F6-ED4FAD5DE33C}"/>
            </a:ext>
          </a:extLst>
        </xdr:cNvPr>
        <xdr:cNvPicPr>
          <a:picLocks noChangeAspect="1"/>
        </xdr:cNvPicPr>
      </xdr:nvPicPr>
      <xdr:blipFill>
        <a:blip xmlns:r="http://schemas.openxmlformats.org/officeDocument/2006/relationships" r:embed="rId21" cstate="print"/>
        <a:stretch>
          <a:fillRect/>
        </a:stretch>
      </xdr:blipFill>
      <xdr:spPr>
        <a:xfrm>
          <a:off x="19293608" y="48141079"/>
          <a:ext cx="467591" cy="456186"/>
        </a:xfrm>
        <a:prstGeom prst="rect">
          <a:avLst/>
        </a:prstGeom>
      </xdr:spPr>
    </xdr:pic>
    <xdr:clientData/>
  </xdr:twoCellAnchor>
  <xdr:oneCellAnchor>
    <xdr:from>
      <xdr:col>0</xdr:col>
      <xdr:colOff>0</xdr:colOff>
      <xdr:row>24</xdr:row>
      <xdr:rowOff>0</xdr:rowOff>
    </xdr:from>
    <xdr:ext cx="413249" cy="219075"/>
    <xdr:pic>
      <xdr:nvPicPr>
        <xdr:cNvPr id="153" name="Picture 152" descr="new-logo-png.png">
          <a:extLst>
            <a:ext uri="{FF2B5EF4-FFF2-40B4-BE49-F238E27FC236}">
              <a16:creationId xmlns:a16="http://schemas.microsoft.com/office/drawing/2014/main" id="{AC7F279F-5159-4A0A-9D5D-DFA21B86E1CD}"/>
            </a:ext>
          </a:extLst>
        </xdr:cNvPr>
        <xdr:cNvPicPr>
          <a:picLocks noChangeAspect="1"/>
        </xdr:cNvPicPr>
      </xdr:nvPicPr>
      <xdr:blipFill>
        <a:blip xmlns:r="http://schemas.openxmlformats.org/officeDocument/2006/relationships" r:embed="rId45" cstate="print"/>
        <a:stretch>
          <a:fillRect/>
        </a:stretch>
      </xdr:blipFill>
      <xdr:spPr>
        <a:xfrm>
          <a:off x="0" y="27279600"/>
          <a:ext cx="413249" cy="219075"/>
        </a:xfrm>
        <a:prstGeom prst="rect">
          <a:avLst/>
        </a:prstGeom>
      </xdr:spPr>
    </xdr:pic>
    <xdr:clientData/>
  </xdr:oneCellAnchor>
  <xdr:oneCellAnchor>
    <xdr:from>
      <xdr:col>0</xdr:col>
      <xdr:colOff>0</xdr:colOff>
      <xdr:row>25</xdr:row>
      <xdr:rowOff>0</xdr:rowOff>
    </xdr:from>
    <xdr:ext cx="413249" cy="219075"/>
    <xdr:pic>
      <xdr:nvPicPr>
        <xdr:cNvPr id="154" name="Picture 153" descr="new-logo-png.png">
          <a:extLst>
            <a:ext uri="{FF2B5EF4-FFF2-40B4-BE49-F238E27FC236}">
              <a16:creationId xmlns:a16="http://schemas.microsoft.com/office/drawing/2014/main" id="{ABC9A52C-5BA0-4A4D-8CF7-CA9D9A0D0A45}"/>
            </a:ext>
          </a:extLst>
        </xdr:cNvPr>
        <xdr:cNvPicPr>
          <a:picLocks noChangeAspect="1"/>
        </xdr:cNvPicPr>
      </xdr:nvPicPr>
      <xdr:blipFill>
        <a:blip xmlns:r="http://schemas.openxmlformats.org/officeDocument/2006/relationships" r:embed="rId45" cstate="print"/>
        <a:stretch>
          <a:fillRect/>
        </a:stretch>
      </xdr:blipFill>
      <xdr:spPr>
        <a:xfrm>
          <a:off x="0" y="28416250"/>
          <a:ext cx="413249" cy="219075"/>
        </a:xfrm>
        <a:prstGeom prst="rect">
          <a:avLst/>
        </a:prstGeom>
      </xdr:spPr>
    </xdr:pic>
    <xdr:clientData/>
  </xdr:oneCellAnchor>
  <xdr:oneCellAnchor>
    <xdr:from>
      <xdr:col>0</xdr:col>
      <xdr:colOff>0</xdr:colOff>
      <xdr:row>32</xdr:row>
      <xdr:rowOff>0</xdr:rowOff>
    </xdr:from>
    <xdr:ext cx="413249" cy="219075"/>
    <xdr:pic>
      <xdr:nvPicPr>
        <xdr:cNvPr id="155" name="Picture 154" descr="new-logo-png.png">
          <a:extLst>
            <a:ext uri="{FF2B5EF4-FFF2-40B4-BE49-F238E27FC236}">
              <a16:creationId xmlns:a16="http://schemas.microsoft.com/office/drawing/2014/main" id="{7028F8B2-C569-48BA-BB23-771DF875FF2B}"/>
            </a:ext>
          </a:extLst>
        </xdr:cNvPr>
        <xdr:cNvPicPr>
          <a:picLocks noChangeAspect="1"/>
        </xdr:cNvPicPr>
      </xdr:nvPicPr>
      <xdr:blipFill>
        <a:blip xmlns:r="http://schemas.openxmlformats.org/officeDocument/2006/relationships" r:embed="rId45" cstate="print"/>
        <a:stretch>
          <a:fillRect/>
        </a:stretch>
      </xdr:blipFill>
      <xdr:spPr>
        <a:xfrm>
          <a:off x="0" y="36372800"/>
          <a:ext cx="413249" cy="219075"/>
        </a:xfrm>
        <a:prstGeom prst="rect">
          <a:avLst/>
        </a:prstGeom>
      </xdr:spPr>
    </xdr:pic>
    <xdr:clientData/>
  </xdr:oneCellAnchor>
  <xdr:twoCellAnchor editAs="oneCell">
    <xdr:from>
      <xdr:col>2</xdr:col>
      <xdr:colOff>140739</xdr:colOff>
      <xdr:row>32</xdr:row>
      <xdr:rowOff>241185</xdr:rowOff>
    </xdr:from>
    <xdr:to>
      <xdr:col>2</xdr:col>
      <xdr:colOff>850784</xdr:colOff>
      <xdr:row>32</xdr:row>
      <xdr:rowOff>880952</xdr:rowOff>
    </xdr:to>
    <xdr:pic>
      <xdr:nvPicPr>
        <xdr:cNvPr id="156" name="Picture 155">
          <a:extLst>
            <a:ext uri="{FF2B5EF4-FFF2-40B4-BE49-F238E27FC236}">
              <a16:creationId xmlns:a16="http://schemas.microsoft.com/office/drawing/2014/main" id="{6FC25F02-5C6C-42E5-BF9B-9B67B1DF3C06}"/>
            </a:ext>
          </a:extLst>
        </xdr:cNvPr>
        <xdr:cNvPicPr>
          <a:picLocks noChangeAspect="1"/>
        </xdr:cNvPicPr>
      </xdr:nvPicPr>
      <xdr:blipFill>
        <a:blip xmlns:r="http://schemas.openxmlformats.org/officeDocument/2006/relationships" r:embed="rId35" cstate="print"/>
        <a:stretch>
          <a:fillRect/>
        </a:stretch>
      </xdr:blipFill>
      <xdr:spPr>
        <a:xfrm>
          <a:off x="6128789" y="36613985"/>
          <a:ext cx="710045" cy="639767"/>
        </a:xfrm>
        <a:prstGeom prst="rect">
          <a:avLst/>
        </a:prstGeom>
      </xdr:spPr>
    </xdr:pic>
    <xdr:clientData/>
  </xdr:twoCellAnchor>
  <xdr:twoCellAnchor editAs="oneCell">
    <xdr:from>
      <xdr:col>13</xdr:col>
      <xdr:colOff>230909</xdr:colOff>
      <xdr:row>32</xdr:row>
      <xdr:rowOff>115456</xdr:rowOff>
    </xdr:from>
    <xdr:to>
      <xdr:col>13</xdr:col>
      <xdr:colOff>1604825</xdr:colOff>
      <xdr:row>32</xdr:row>
      <xdr:rowOff>430948</xdr:rowOff>
    </xdr:to>
    <xdr:pic>
      <xdr:nvPicPr>
        <xdr:cNvPr id="157" name="Picture 1441">
          <a:extLst>
            <a:ext uri="{FF2B5EF4-FFF2-40B4-BE49-F238E27FC236}">
              <a16:creationId xmlns:a16="http://schemas.microsoft.com/office/drawing/2014/main" id="{533D86A6-DC2C-4EAB-94DB-238F4552CEC2}"/>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455409" y="36488256"/>
          <a:ext cx="1373916" cy="315492"/>
        </a:xfrm>
        <a:prstGeom prst="rect">
          <a:avLst/>
        </a:prstGeom>
        <a:noFill/>
        <a:ln w="1">
          <a:noFill/>
          <a:miter lim="800000"/>
          <a:headEnd/>
          <a:tailEnd type="none" w="med" len="med"/>
        </a:ln>
        <a:effectLst/>
      </xdr:spPr>
    </xdr:pic>
    <xdr:clientData/>
  </xdr:twoCellAnchor>
  <xdr:twoCellAnchor editAs="oneCell">
    <xdr:from>
      <xdr:col>13</xdr:col>
      <xdr:colOff>496454</xdr:colOff>
      <xdr:row>32</xdr:row>
      <xdr:rowOff>542635</xdr:rowOff>
    </xdr:from>
    <xdr:to>
      <xdr:col>13</xdr:col>
      <xdr:colOff>825500</xdr:colOff>
      <xdr:row>32</xdr:row>
      <xdr:rowOff>917210</xdr:rowOff>
    </xdr:to>
    <xdr:pic>
      <xdr:nvPicPr>
        <xdr:cNvPr id="158" name="Picture 58">
          <a:extLst>
            <a:ext uri="{FF2B5EF4-FFF2-40B4-BE49-F238E27FC236}">
              <a16:creationId xmlns:a16="http://schemas.microsoft.com/office/drawing/2014/main" id="{B082A8FB-A455-4144-AC7F-A1B390A00EDA}"/>
            </a:ext>
          </a:extLst>
        </xdr:cNvPr>
        <xdr:cNvPicPr>
          <a:picLocks noChangeAspect="1"/>
        </xdr:cNvPicPr>
      </xdr:nvPicPr>
      <xdr:blipFill>
        <a:blip xmlns:r="http://schemas.openxmlformats.org/officeDocument/2006/relationships" r:embed="rId24" cstate="print"/>
        <a:stretch>
          <a:fillRect/>
        </a:stretch>
      </xdr:blipFill>
      <xdr:spPr>
        <a:xfrm>
          <a:off x="18720954" y="36915435"/>
          <a:ext cx="329046" cy="374575"/>
        </a:xfrm>
        <a:prstGeom prst="rect">
          <a:avLst/>
        </a:prstGeom>
      </xdr:spPr>
    </xdr:pic>
    <xdr:clientData/>
  </xdr:twoCellAnchor>
  <xdr:twoCellAnchor editAs="oneCell">
    <xdr:from>
      <xdr:col>13</xdr:col>
      <xdr:colOff>1062182</xdr:colOff>
      <xdr:row>32</xdr:row>
      <xdr:rowOff>508000</xdr:rowOff>
    </xdr:from>
    <xdr:to>
      <xdr:col>13</xdr:col>
      <xdr:colOff>1515342</xdr:colOff>
      <xdr:row>32</xdr:row>
      <xdr:rowOff>950107</xdr:rowOff>
    </xdr:to>
    <xdr:pic>
      <xdr:nvPicPr>
        <xdr:cNvPr id="159" name="Picture 158">
          <a:extLst>
            <a:ext uri="{FF2B5EF4-FFF2-40B4-BE49-F238E27FC236}">
              <a16:creationId xmlns:a16="http://schemas.microsoft.com/office/drawing/2014/main" id="{5B72B894-5379-48F5-8268-AEEBA82A19BC}"/>
            </a:ext>
          </a:extLst>
        </xdr:cNvPr>
        <xdr:cNvPicPr>
          <a:picLocks noChangeAspect="1"/>
        </xdr:cNvPicPr>
      </xdr:nvPicPr>
      <xdr:blipFill>
        <a:blip xmlns:r="http://schemas.openxmlformats.org/officeDocument/2006/relationships" r:embed="rId21" cstate="print"/>
        <a:stretch>
          <a:fillRect/>
        </a:stretch>
      </xdr:blipFill>
      <xdr:spPr>
        <a:xfrm>
          <a:off x="19286682" y="36880800"/>
          <a:ext cx="453160" cy="442107"/>
        </a:xfrm>
        <a:prstGeom prst="rect">
          <a:avLst/>
        </a:prstGeom>
      </xdr:spPr>
    </xdr:pic>
    <xdr:clientData/>
  </xdr:twoCellAnchor>
  <xdr:oneCellAnchor>
    <xdr:from>
      <xdr:col>2</xdr:col>
      <xdr:colOff>69273</xdr:colOff>
      <xdr:row>37</xdr:row>
      <xdr:rowOff>415636</xdr:rowOff>
    </xdr:from>
    <xdr:ext cx="821750" cy="455636"/>
    <xdr:pic>
      <xdr:nvPicPr>
        <xdr:cNvPr id="160" name="Picture 159">
          <a:extLst>
            <a:ext uri="{FF2B5EF4-FFF2-40B4-BE49-F238E27FC236}">
              <a16:creationId xmlns:a16="http://schemas.microsoft.com/office/drawing/2014/main" id="{BB4B08C0-C353-4629-957F-19BBEB8B1647}"/>
            </a:ext>
          </a:extLst>
        </xdr:cNvPr>
        <xdr:cNvPicPr>
          <a:picLocks noChangeAspect="1"/>
        </xdr:cNvPicPr>
      </xdr:nvPicPr>
      <xdr:blipFill>
        <a:blip xmlns:r="http://schemas.openxmlformats.org/officeDocument/2006/relationships" r:embed="rId36" cstate="print"/>
        <a:stretch>
          <a:fillRect/>
        </a:stretch>
      </xdr:blipFill>
      <xdr:spPr>
        <a:xfrm>
          <a:off x="6057323" y="42471686"/>
          <a:ext cx="821750" cy="455636"/>
        </a:xfrm>
        <a:prstGeom prst="rect">
          <a:avLst/>
        </a:prstGeom>
      </xdr:spPr>
    </xdr:pic>
    <xdr:clientData/>
  </xdr:oneCellAnchor>
  <xdr:oneCellAnchor>
    <xdr:from>
      <xdr:col>2</xdr:col>
      <xdr:colOff>80818</xdr:colOff>
      <xdr:row>38</xdr:row>
      <xdr:rowOff>404091</xdr:rowOff>
    </xdr:from>
    <xdr:ext cx="821750" cy="455636"/>
    <xdr:pic>
      <xdr:nvPicPr>
        <xdr:cNvPr id="161" name="Picture 160">
          <a:extLst>
            <a:ext uri="{FF2B5EF4-FFF2-40B4-BE49-F238E27FC236}">
              <a16:creationId xmlns:a16="http://schemas.microsoft.com/office/drawing/2014/main" id="{98B29913-72AF-4745-8FB3-36C864AC706E}"/>
            </a:ext>
          </a:extLst>
        </xdr:cNvPr>
        <xdr:cNvPicPr>
          <a:picLocks noChangeAspect="1"/>
        </xdr:cNvPicPr>
      </xdr:nvPicPr>
      <xdr:blipFill>
        <a:blip xmlns:r="http://schemas.openxmlformats.org/officeDocument/2006/relationships" r:embed="rId36" cstate="print"/>
        <a:stretch>
          <a:fillRect/>
        </a:stretch>
      </xdr:blipFill>
      <xdr:spPr>
        <a:xfrm>
          <a:off x="6068868" y="43596791"/>
          <a:ext cx="821750" cy="455636"/>
        </a:xfrm>
        <a:prstGeom prst="rect">
          <a:avLst/>
        </a:prstGeom>
      </xdr:spPr>
    </xdr:pic>
    <xdr:clientData/>
  </xdr:oneCellAnchor>
  <xdr:oneCellAnchor>
    <xdr:from>
      <xdr:col>0</xdr:col>
      <xdr:colOff>0</xdr:colOff>
      <xdr:row>37</xdr:row>
      <xdr:rowOff>0</xdr:rowOff>
    </xdr:from>
    <xdr:ext cx="413249" cy="219075"/>
    <xdr:pic>
      <xdr:nvPicPr>
        <xdr:cNvPr id="162" name="Picture 161" descr="new-logo-png.png">
          <a:extLst>
            <a:ext uri="{FF2B5EF4-FFF2-40B4-BE49-F238E27FC236}">
              <a16:creationId xmlns:a16="http://schemas.microsoft.com/office/drawing/2014/main" id="{002290D6-4D91-4751-A947-9E21B0039306}"/>
            </a:ext>
          </a:extLst>
        </xdr:cNvPr>
        <xdr:cNvPicPr>
          <a:picLocks noChangeAspect="1"/>
        </xdr:cNvPicPr>
      </xdr:nvPicPr>
      <xdr:blipFill>
        <a:blip xmlns:r="http://schemas.openxmlformats.org/officeDocument/2006/relationships" r:embed="rId45" cstate="print"/>
        <a:stretch>
          <a:fillRect/>
        </a:stretch>
      </xdr:blipFill>
      <xdr:spPr>
        <a:xfrm>
          <a:off x="0" y="42056050"/>
          <a:ext cx="413249" cy="219075"/>
        </a:xfrm>
        <a:prstGeom prst="rect">
          <a:avLst/>
        </a:prstGeom>
      </xdr:spPr>
    </xdr:pic>
    <xdr:clientData/>
  </xdr:oneCellAnchor>
  <xdr:oneCellAnchor>
    <xdr:from>
      <xdr:col>0</xdr:col>
      <xdr:colOff>0</xdr:colOff>
      <xdr:row>38</xdr:row>
      <xdr:rowOff>0</xdr:rowOff>
    </xdr:from>
    <xdr:ext cx="413249" cy="219075"/>
    <xdr:pic>
      <xdr:nvPicPr>
        <xdr:cNvPr id="163" name="Picture 162" descr="new-logo-png.png">
          <a:extLst>
            <a:ext uri="{FF2B5EF4-FFF2-40B4-BE49-F238E27FC236}">
              <a16:creationId xmlns:a16="http://schemas.microsoft.com/office/drawing/2014/main" id="{58FB3652-05EC-4F90-B854-538FF6B81391}"/>
            </a:ext>
          </a:extLst>
        </xdr:cNvPr>
        <xdr:cNvPicPr>
          <a:picLocks noChangeAspect="1"/>
        </xdr:cNvPicPr>
      </xdr:nvPicPr>
      <xdr:blipFill>
        <a:blip xmlns:r="http://schemas.openxmlformats.org/officeDocument/2006/relationships" r:embed="rId45" cstate="print"/>
        <a:stretch>
          <a:fillRect/>
        </a:stretch>
      </xdr:blipFill>
      <xdr:spPr>
        <a:xfrm>
          <a:off x="0" y="43192700"/>
          <a:ext cx="413249" cy="219075"/>
        </a:xfrm>
        <a:prstGeom prst="rect">
          <a:avLst/>
        </a:prstGeom>
      </xdr:spPr>
    </xdr:pic>
    <xdr:clientData/>
  </xdr:oneCellAnchor>
  <xdr:twoCellAnchor editAs="oneCell">
    <xdr:from>
      <xdr:col>13</xdr:col>
      <xdr:colOff>163947</xdr:colOff>
      <xdr:row>37</xdr:row>
      <xdr:rowOff>60037</xdr:rowOff>
    </xdr:from>
    <xdr:to>
      <xdr:col>13</xdr:col>
      <xdr:colOff>1839531</xdr:colOff>
      <xdr:row>37</xdr:row>
      <xdr:rowOff>444801</xdr:rowOff>
    </xdr:to>
    <xdr:pic>
      <xdr:nvPicPr>
        <xdr:cNvPr id="164" name="Picture 1441">
          <a:extLst>
            <a:ext uri="{FF2B5EF4-FFF2-40B4-BE49-F238E27FC236}">
              <a16:creationId xmlns:a16="http://schemas.microsoft.com/office/drawing/2014/main" id="{A3E04CC3-84C9-4C4D-BC73-A87A94BDF944}"/>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88447" y="42116087"/>
          <a:ext cx="1675584" cy="384764"/>
        </a:xfrm>
        <a:prstGeom prst="rect">
          <a:avLst/>
        </a:prstGeom>
        <a:noFill/>
        <a:ln w="1">
          <a:noFill/>
          <a:miter lim="800000"/>
          <a:headEnd/>
          <a:tailEnd type="none" w="med" len="med"/>
        </a:ln>
        <a:effectLst/>
      </xdr:spPr>
    </xdr:pic>
    <xdr:clientData/>
  </xdr:twoCellAnchor>
  <xdr:twoCellAnchor editAs="oneCell">
    <xdr:from>
      <xdr:col>13</xdr:col>
      <xdr:colOff>166256</xdr:colOff>
      <xdr:row>38</xdr:row>
      <xdr:rowOff>62344</xdr:rowOff>
    </xdr:from>
    <xdr:to>
      <xdr:col>13</xdr:col>
      <xdr:colOff>1841840</xdr:colOff>
      <xdr:row>38</xdr:row>
      <xdr:rowOff>447108</xdr:rowOff>
    </xdr:to>
    <xdr:pic>
      <xdr:nvPicPr>
        <xdr:cNvPr id="165" name="Picture 1441">
          <a:extLst>
            <a:ext uri="{FF2B5EF4-FFF2-40B4-BE49-F238E27FC236}">
              <a16:creationId xmlns:a16="http://schemas.microsoft.com/office/drawing/2014/main" id="{112285AD-9566-4582-BF6C-AB729436B0C5}"/>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90756" y="43255044"/>
          <a:ext cx="1675584" cy="384764"/>
        </a:xfrm>
        <a:prstGeom prst="rect">
          <a:avLst/>
        </a:prstGeom>
        <a:noFill/>
        <a:ln w="1">
          <a:noFill/>
          <a:miter lim="800000"/>
          <a:headEnd/>
          <a:tailEnd type="none" w="med" len="med"/>
        </a:ln>
        <a:effectLst/>
      </xdr:spPr>
    </xdr:pic>
    <xdr:clientData/>
  </xdr:twoCellAnchor>
  <xdr:oneCellAnchor>
    <xdr:from>
      <xdr:col>13</xdr:col>
      <xdr:colOff>456851</xdr:colOff>
      <xdr:row>37</xdr:row>
      <xdr:rowOff>561456</xdr:rowOff>
    </xdr:from>
    <xdr:ext cx="450868" cy="513253"/>
    <xdr:pic>
      <xdr:nvPicPr>
        <xdr:cNvPr id="166" name="Picture 40">
          <a:extLst>
            <a:ext uri="{FF2B5EF4-FFF2-40B4-BE49-F238E27FC236}">
              <a16:creationId xmlns:a16="http://schemas.microsoft.com/office/drawing/2014/main" id="{74278320-B73B-4FD9-B797-8915549B0B74}"/>
            </a:ext>
          </a:extLst>
        </xdr:cNvPr>
        <xdr:cNvPicPr>
          <a:picLocks noChangeAspect="1"/>
        </xdr:cNvPicPr>
      </xdr:nvPicPr>
      <xdr:blipFill>
        <a:blip xmlns:r="http://schemas.openxmlformats.org/officeDocument/2006/relationships" r:embed="rId44" cstate="print"/>
        <a:stretch>
          <a:fillRect/>
        </a:stretch>
      </xdr:blipFill>
      <xdr:spPr>
        <a:xfrm>
          <a:off x="18681351" y="42617506"/>
          <a:ext cx="450868" cy="513253"/>
        </a:xfrm>
        <a:prstGeom prst="rect">
          <a:avLst/>
        </a:prstGeom>
      </xdr:spPr>
    </xdr:pic>
    <xdr:clientData/>
  </xdr:oneCellAnchor>
  <xdr:oneCellAnchor>
    <xdr:from>
      <xdr:col>13</xdr:col>
      <xdr:colOff>493799</xdr:colOff>
      <xdr:row>38</xdr:row>
      <xdr:rowOff>598403</xdr:rowOff>
    </xdr:from>
    <xdr:ext cx="450868" cy="513253"/>
    <xdr:pic>
      <xdr:nvPicPr>
        <xdr:cNvPr id="167" name="Picture 40">
          <a:extLst>
            <a:ext uri="{FF2B5EF4-FFF2-40B4-BE49-F238E27FC236}">
              <a16:creationId xmlns:a16="http://schemas.microsoft.com/office/drawing/2014/main" id="{99E4C4D7-2C94-4DBE-A7C0-42CC28769211}"/>
            </a:ext>
          </a:extLst>
        </xdr:cNvPr>
        <xdr:cNvPicPr>
          <a:picLocks noChangeAspect="1"/>
        </xdr:cNvPicPr>
      </xdr:nvPicPr>
      <xdr:blipFill>
        <a:blip xmlns:r="http://schemas.openxmlformats.org/officeDocument/2006/relationships" r:embed="rId44" cstate="print"/>
        <a:stretch>
          <a:fillRect/>
        </a:stretch>
      </xdr:blipFill>
      <xdr:spPr>
        <a:xfrm>
          <a:off x="18718299" y="43791103"/>
          <a:ext cx="450868" cy="513253"/>
        </a:xfrm>
        <a:prstGeom prst="rect">
          <a:avLst/>
        </a:prstGeom>
      </xdr:spPr>
    </xdr:pic>
    <xdr:clientData/>
  </xdr:oneCellAnchor>
  <xdr:oneCellAnchor>
    <xdr:from>
      <xdr:col>13</xdr:col>
      <xdr:colOff>1114425</xdr:colOff>
      <xdr:row>38</xdr:row>
      <xdr:rowOff>598615</xdr:rowOff>
    </xdr:from>
    <xdr:ext cx="467591" cy="456186"/>
    <xdr:pic>
      <xdr:nvPicPr>
        <xdr:cNvPr id="168" name="Picture 167">
          <a:extLst>
            <a:ext uri="{FF2B5EF4-FFF2-40B4-BE49-F238E27FC236}">
              <a16:creationId xmlns:a16="http://schemas.microsoft.com/office/drawing/2014/main" id="{9E982D9F-CA79-427E-8966-1592639D207D}"/>
            </a:ext>
          </a:extLst>
        </xdr:cNvPr>
        <xdr:cNvPicPr>
          <a:picLocks noChangeAspect="1"/>
        </xdr:cNvPicPr>
      </xdr:nvPicPr>
      <xdr:blipFill>
        <a:blip xmlns:r="http://schemas.openxmlformats.org/officeDocument/2006/relationships" r:embed="rId21" cstate="print"/>
        <a:stretch>
          <a:fillRect/>
        </a:stretch>
      </xdr:blipFill>
      <xdr:spPr>
        <a:xfrm>
          <a:off x="19338925" y="43791315"/>
          <a:ext cx="467591" cy="456186"/>
        </a:xfrm>
        <a:prstGeom prst="rect">
          <a:avLst/>
        </a:prstGeom>
      </xdr:spPr>
    </xdr:pic>
    <xdr:clientData/>
  </xdr:oneCellAnchor>
  <xdr:oneCellAnchor>
    <xdr:from>
      <xdr:col>13</xdr:col>
      <xdr:colOff>1093644</xdr:colOff>
      <xdr:row>37</xdr:row>
      <xdr:rowOff>577848</xdr:rowOff>
    </xdr:from>
    <xdr:ext cx="467591" cy="456186"/>
    <xdr:pic>
      <xdr:nvPicPr>
        <xdr:cNvPr id="169" name="Picture 168">
          <a:extLst>
            <a:ext uri="{FF2B5EF4-FFF2-40B4-BE49-F238E27FC236}">
              <a16:creationId xmlns:a16="http://schemas.microsoft.com/office/drawing/2014/main" id="{20B1B883-1932-4C83-A4ED-6C147A6B32C0}"/>
            </a:ext>
          </a:extLst>
        </xdr:cNvPr>
        <xdr:cNvPicPr>
          <a:picLocks noChangeAspect="1"/>
        </xdr:cNvPicPr>
      </xdr:nvPicPr>
      <xdr:blipFill>
        <a:blip xmlns:r="http://schemas.openxmlformats.org/officeDocument/2006/relationships" r:embed="rId21" cstate="print"/>
        <a:stretch>
          <a:fillRect/>
        </a:stretch>
      </xdr:blipFill>
      <xdr:spPr>
        <a:xfrm>
          <a:off x="19318144" y="42633898"/>
          <a:ext cx="467591" cy="456186"/>
        </a:xfrm>
        <a:prstGeom prst="rect">
          <a:avLst/>
        </a:prstGeom>
      </xdr:spPr>
    </xdr:pic>
    <xdr:clientData/>
  </xdr:oneCellAnchor>
  <xdr:twoCellAnchor editAs="oneCell">
    <xdr:from>
      <xdr:col>2</xdr:col>
      <xdr:colOff>143165</xdr:colOff>
      <xdr:row>44</xdr:row>
      <xdr:rowOff>196272</xdr:rowOff>
    </xdr:from>
    <xdr:to>
      <xdr:col>2</xdr:col>
      <xdr:colOff>810211</xdr:colOff>
      <xdr:row>44</xdr:row>
      <xdr:rowOff>817838</xdr:rowOff>
    </xdr:to>
    <xdr:pic>
      <xdr:nvPicPr>
        <xdr:cNvPr id="170" name="Picture 169">
          <a:extLst>
            <a:ext uri="{FF2B5EF4-FFF2-40B4-BE49-F238E27FC236}">
              <a16:creationId xmlns:a16="http://schemas.microsoft.com/office/drawing/2014/main" id="{2CAB7AF9-C59B-44E0-862D-509638E70619}"/>
            </a:ext>
          </a:extLst>
        </xdr:cNvPr>
        <xdr:cNvPicPr>
          <a:picLocks noChangeAspect="1"/>
        </xdr:cNvPicPr>
      </xdr:nvPicPr>
      <xdr:blipFill>
        <a:blip xmlns:r="http://schemas.openxmlformats.org/officeDocument/2006/relationships" r:embed="rId46" cstate="print"/>
        <a:stretch>
          <a:fillRect/>
        </a:stretch>
      </xdr:blipFill>
      <xdr:spPr>
        <a:xfrm>
          <a:off x="6131215" y="50208872"/>
          <a:ext cx="667046" cy="621566"/>
        </a:xfrm>
        <a:prstGeom prst="rect">
          <a:avLst/>
        </a:prstGeom>
      </xdr:spPr>
    </xdr:pic>
    <xdr:clientData/>
  </xdr:twoCellAnchor>
  <xdr:twoCellAnchor editAs="oneCell">
    <xdr:from>
      <xdr:col>2</xdr:col>
      <xdr:colOff>191656</xdr:colOff>
      <xdr:row>45</xdr:row>
      <xdr:rowOff>198581</xdr:rowOff>
    </xdr:from>
    <xdr:to>
      <xdr:col>2</xdr:col>
      <xdr:colOff>858702</xdr:colOff>
      <xdr:row>45</xdr:row>
      <xdr:rowOff>820147</xdr:rowOff>
    </xdr:to>
    <xdr:pic>
      <xdr:nvPicPr>
        <xdr:cNvPr id="171" name="Picture 170">
          <a:extLst>
            <a:ext uri="{FF2B5EF4-FFF2-40B4-BE49-F238E27FC236}">
              <a16:creationId xmlns:a16="http://schemas.microsoft.com/office/drawing/2014/main" id="{3760C68A-4E0B-4488-8652-1425BA6794C8}"/>
            </a:ext>
          </a:extLst>
        </xdr:cNvPr>
        <xdr:cNvPicPr>
          <a:picLocks noChangeAspect="1"/>
        </xdr:cNvPicPr>
      </xdr:nvPicPr>
      <xdr:blipFill>
        <a:blip xmlns:r="http://schemas.openxmlformats.org/officeDocument/2006/relationships" r:embed="rId46" cstate="print"/>
        <a:stretch>
          <a:fillRect/>
        </a:stretch>
      </xdr:blipFill>
      <xdr:spPr>
        <a:xfrm>
          <a:off x="6179706" y="51347831"/>
          <a:ext cx="667046" cy="621566"/>
        </a:xfrm>
        <a:prstGeom prst="rect">
          <a:avLst/>
        </a:prstGeom>
      </xdr:spPr>
    </xdr:pic>
    <xdr:clientData/>
  </xdr:twoCellAnchor>
  <xdr:oneCellAnchor>
    <xdr:from>
      <xdr:col>0</xdr:col>
      <xdr:colOff>0</xdr:colOff>
      <xdr:row>44</xdr:row>
      <xdr:rowOff>0</xdr:rowOff>
    </xdr:from>
    <xdr:ext cx="413249" cy="219075"/>
    <xdr:pic>
      <xdr:nvPicPr>
        <xdr:cNvPr id="172" name="Picture 171" descr="new-logo-png.png">
          <a:extLst>
            <a:ext uri="{FF2B5EF4-FFF2-40B4-BE49-F238E27FC236}">
              <a16:creationId xmlns:a16="http://schemas.microsoft.com/office/drawing/2014/main" id="{CC7420E0-4DD0-4C35-B749-BBDEFDEC8657}"/>
            </a:ext>
          </a:extLst>
        </xdr:cNvPr>
        <xdr:cNvPicPr>
          <a:picLocks noChangeAspect="1"/>
        </xdr:cNvPicPr>
      </xdr:nvPicPr>
      <xdr:blipFill>
        <a:blip xmlns:r="http://schemas.openxmlformats.org/officeDocument/2006/relationships" r:embed="rId45" cstate="print"/>
        <a:stretch>
          <a:fillRect/>
        </a:stretch>
      </xdr:blipFill>
      <xdr:spPr>
        <a:xfrm>
          <a:off x="0" y="50012600"/>
          <a:ext cx="413249" cy="219075"/>
        </a:xfrm>
        <a:prstGeom prst="rect">
          <a:avLst/>
        </a:prstGeom>
      </xdr:spPr>
    </xdr:pic>
    <xdr:clientData/>
  </xdr:oneCellAnchor>
  <xdr:oneCellAnchor>
    <xdr:from>
      <xdr:col>0</xdr:col>
      <xdr:colOff>0</xdr:colOff>
      <xdr:row>45</xdr:row>
      <xdr:rowOff>0</xdr:rowOff>
    </xdr:from>
    <xdr:ext cx="413249" cy="219075"/>
    <xdr:pic>
      <xdr:nvPicPr>
        <xdr:cNvPr id="173" name="Picture 172" descr="new-logo-png.png">
          <a:extLst>
            <a:ext uri="{FF2B5EF4-FFF2-40B4-BE49-F238E27FC236}">
              <a16:creationId xmlns:a16="http://schemas.microsoft.com/office/drawing/2014/main" id="{24C86D36-4901-494D-9187-5F115C8BC026}"/>
            </a:ext>
          </a:extLst>
        </xdr:cNvPr>
        <xdr:cNvPicPr>
          <a:picLocks noChangeAspect="1"/>
        </xdr:cNvPicPr>
      </xdr:nvPicPr>
      <xdr:blipFill>
        <a:blip xmlns:r="http://schemas.openxmlformats.org/officeDocument/2006/relationships" r:embed="rId45" cstate="print"/>
        <a:stretch>
          <a:fillRect/>
        </a:stretch>
      </xdr:blipFill>
      <xdr:spPr>
        <a:xfrm>
          <a:off x="0" y="51149250"/>
          <a:ext cx="413249" cy="219075"/>
        </a:xfrm>
        <a:prstGeom prst="rect">
          <a:avLst/>
        </a:prstGeom>
      </xdr:spPr>
    </xdr:pic>
    <xdr:clientData/>
  </xdr:oneCellAnchor>
  <xdr:twoCellAnchor editAs="oneCell">
    <xdr:from>
      <xdr:col>13</xdr:col>
      <xdr:colOff>133923</xdr:colOff>
      <xdr:row>44</xdr:row>
      <xdr:rowOff>87743</xdr:rowOff>
    </xdr:from>
    <xdr:to>
      <xdr:col>13</xdr:col>
      <xdr:colOff>1809507</xdr:colOff>
      <xdr:row>44</xdr:row>
      <xdr:rowOff>472507</xdr:rowOff>
    </xdr:to>
    <xdr:pic>
      <xdr:nvPicPr>
        <xdr:cNvPr id="174" name="Picture 1441">
          <a:extLst>
            <a:ext uri="{FF2B5EF4-FFF2-40B4-BE49-F238E27FC236}">
              <a16:creationId xmlns:a16="http://schemas.microsoft.com/office/drawing/2014/main" id="{D9965606-1F28-404A-8F29-9D12F987C9E7}"/>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58423" y="50100343"/>
          <a:ext cx="1675584" cy="384764"/>
        </a:xfrm>
        <a:prstGeom prst="rect">
          <a:avLst/>
        </a:prstGeom>
        <a:noFill/>
        <a:ln w="1">
          <a:noFill/>
          <a:miter lim="800000"/>
          <a:headEnd/>
          <a:tailEnd type="none" w="med" len="med"/>
        </a:ln>
        <a:effectLst/>
      </xdr:spPr>
    </xdr:pic>
    <xdr:clientData/>
  </xdr:twoCellAnchor>
  <xdr:twoCellAnchor editAs="oneCell">
    <xdr:from>
      <xdr:col>13</xdr:col>
      <xdr:colOff>150091</xdr:colOff>
      <xdr:row>45</xdr:row>
      <xdr:rowOff>69275</xdr:rowOff>
    </xdr:from>
    <xdr:to>
      <xdr:col>13</xdr:col>
      <xdr:colOff>1825675</xdr:colOff>
      <xdr:row>45</xdr:row>
      <xdr:rowOff>454039</xdr:rowOff>
    </xdr:to>
    <xdr:pic>
      <xdr:nvPicPr>
        <xdr:cNvPr id="175" name="Picture 1441">
          <a:extLst>
            <a:ext uri="{FF2B5EF4-FFF2-40B4-BE49-F238E27FC236}">
              <a16:creationId xmlns:a16="http://schemas.microsoft.com/office/drawing/2014/main" id="{BFC246BA-2715-4F29-844E-C850AB86915D}"/>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74591" y="51218525"/>
          <a:ext cx="1675584" cy="384764"/>
        </a:xfrm>
        <a:prstGeom prst="rect">
          <a:avLst/>
        </a:prstGeom>
        <a:noFill/>
        <a:ln w="1">
          <a:noFill/>
          <a:miter lim="800000"/>
          <a:headEnd/>
          <a:tailEnd type="none" w="med" len="med"/>
        </a:ln>
        <a:effectLst/>
      </xdr:spPr>
    </xdr:pic>
    <xdr:clientData/>
  </xdr:twoCellAnchor>
  <xdr:oneCellAnchor>
    <xdr:from>
      <xdr:col>13</xdr:col>
      <xdr:colOff>517797</xdr:colOff>
      <xdr:row>44</xdr:row>
      <xdr:rowOff>475042</xdr:rowOff>
    </xdr:from>
    <xdr:ext cx="371203" cy="422565"/>
    <xdr:pic>
      <xdr:nvPicPr>
        <xdr:cNvPr id="176" name="Picture 40">
          <a:extLst>
            <a:ext uri="{FF2B5EF4-FFF2-40B4-BE49-F238E27FC236}">
              <a16:creationId xmlns:a16="http://schemas.microsoft.com/office/drawing/2014/main" id="{FD6EEB43-8AE5-44A3-BD8F-3C17ADF8A20B}"/>
            </a:ext>
          </a:extLst>
        </xdr:cNvPr>
        <xdr:cNvPicPr>
          <a:picLocks noChangeAspect="1"/>
        </xdr:cNvPicPr>
      </xdr:nvPicPr>
      <xdr:blipFill>
        <a:blip xmlns:r="http://schemas.openxmlformats.org/officeDocument/2006/relationships" r:embed="rId44" cstate="print"/>
        <a:stretch>
          <a:fillRect/>
        </a:stretch>
      </xdr:blipFill>
      <xdr:spPr>
        <a:xfrm>
          <a:off x="18742297" y="50487642"/>
          <a:ext cx="371203" cy="422565"/>
        </a:xfrm>
        <a:prstGeom prst="rect">
          <a:avLst/>
        </a:prstGeom>
      </xdr:spPr>
    </xdr:pic>
    <xdr:clientData/>
  </xdr:oneCellAnchor>
  <xdr:oneCellAnchor>
    <xdr:from>
      <xdr:col>13</xdr:col>
      <xdr:colOff>508561</xdr:colOff>
      <xdr:row>45</xdr:row>
      <xdr:rowOff>488896</xdr:rowOff>
    </xdr:from>
    <xdr:ext cx="371203" cy="422565"/>
    <xdr:pic>
      <xdr:nvPicPr>
        <xdr:cNvPr id="177" name="Picture 40">
          <a:extLst>
            <a:ext uri="{FF2B5EF4-FFF2-40B4-BE49-F238E27FC236}">
              <a16:creationId xmlns:a16="http://schemas.microsoft.com/office/drawing/2014/main" id="{06A6D919-4B38-4361-A91F-1745E31D0E4A}"/>
            </a:ext>
          </a:extLst>
        </xdr:cNvPr>
        <xdr:cNvPicPr>
          <a:picLocks noChangeAspect="1"/>
        </xdr:cNvPicPr>
      </xdr:nvPicPr>
      <xdr:blipFill>
        <a:blip xmlns:r="http://schemas.openxmlformats.org/officeDocument/2006/relationships" r:embed="rId44" cstate="print"/>
        <a:stretch>
          <a:fillRect/>
        </a:stretch>
      </xdr:blipFill>
      <xdr:spPr>
        <a:xfrm>
          <a:off x="18733061" y="51638146"/>
          <a:ext cx="371203" cy="422565"/>
        </a:xfrm>
        <a:prstGeom prst="rect">
          <a:avLst/>
        </a:prstGeom>
      </xdr:spPr>
    </xdr:pic>
    <xdr:clientData/>
  </xdr:oneCellAnchor>
  <xdr:twoCellAnchor editAs="oneCell">
    <xdr:from>
      <xdr:col>13</xdr:col>
      <xdr:colOff>551239</xdr:colOff>
      <xdr:row>46</xdr:row>
      <xdr:rowOff>551869</xdr:rowOff>
    </xdr:from>
    <xdr:to>
      <xdr:col>13</xdr:col>
      <xdr:colOff>967803</xdr:colOff>
      <xdr:row>46</xdr:row>
      <xdr:rowOff>958273</xdr:rowOff>
    </xdr:to>
    <xdr:pic>
      <xdr:nvPicPr>
        <xdr:cNvPr id="178" name="Picture 177">
          <a:extLst>
            <a:ext uri="{FF2B5EF4-FFF2-40B4-BE49-F238E27FC236}">
              <a16:creationId xmlns:a16="http://schemas.microsoft.com/office/drawing/2014/main" id="{0908991B-00C7-4977-BB36-0BC4BB64F09B}"/>
            </a:ext>
          </a:extLst>
        </xdr:cNvPr>
        <xdr:cNvPicPr>
          <a:picLocks noChangeAspect="1"/>
        </xdr:cNvPicPr>
      </xdr:nvPicPr>
      <xdr:blipFill>
        <a:blip xmlns:r="http://schemas.openxmlformats.org/officeDocument/2006/relationships" r:embed="rId21" cstate="print"/>
        <a:stretch>
          <a:fillRect/>
        </a:stretch>
      </xdr:blipFill>
      <xdr:spPr>
        <a:xfrm>
          <a:off x="18775739" y="52837769"/>
          <a:ext cx="416564" cy="406404"/>
        </a:xfrm>
        <a:prstGeom prst="rect">
          <a:avLst/>
        </a:prstGeom>
      </xdr:spPr>
    </xdr:pic>
    <xdr:clientData/>
  </xdr:twoCellAnchor>
  <xdr:twoCellAnchor editAs="oneCell">
    <xdr:from>
      <xdr:col>13</xdr:col>
      <xdr:colOff>1152235</xdr:colOff>
      <xdr:row>44</xdr:row>
      <xdr:rowOff>450271</xdr:rowOff>
    </xdr:from>
    <xdr:to>
      <xdr:col>13</xdr:col>
      <xdr:colOff>1619826</xdr:colOff>
      <xdr:row>44</xdr:row>
      <xdr:rowOff>906457</xdr:rowOff>
    </xdr:to>
    <xdr:pic>
      <xdr:nvPicPr>
        <xdr:cNvPr id="179" name="Picture 178">
          <a:extLst>
            <a:ext uri="{FF2B5EF4-FFF2-40B4-BE49-F238E27FC236}">
              <a16:creationId xmlns:a16="http://schemas.microsoft.com/office/drawing/2014/main" id="{3AD1ED39-0360-40FC-A3A9-D3FCC283ACC1}"/>
            </a:ext>
          </a:extLst>
        </xdr:cNvPr>
        <xdr:cNvPicPr>
          <a:picLocks noChangeAspect="1"/>
        </xdr:cNvPicPr>
      </xdr:nvPicPr>
      <xdr:blipFill>
        <a:blip xmlns:r="http://schemas.openxmlformats.org/officeDocument/2006/relationships" r:embed="rId21" cstate="print"/>
        <a:stretch>
          <a:fillRect/>
        </a:stretch>
      </xdr:blipFill>
      <xdr:spPr>
        <a:xfrm>
          <a:off x="19376735" y="50462871"/>
          <a:ext cx="467591" cy="456186"/>
        </a:xfrm>
        <a:prstGeom prst="rect">
          <a:avLst/>
        </a:prstGeom>
      </xdr:spPr>
    </xdr:pic>
    <xdr:clientData/>
  </xdr:twoCellAnchor>
  <xdr:twoCellAnchor editAs="oneCell">
    <xdr:from>
      <xdr:col>2</xdr:col>
      <xdr:colOff>69274</xdr:colOff>
      <xdr:row>28</xdr:row>
      <xdr:rowOff>242455</xdr:rowOff>
    </xdr:from>
    <xdr:to>
      <xdr:col>2</xdr:col>
      <xdr:colOff>900545</xdr:colOff>
      <xdr:row>28</xdr:row>
      <xdr:rowOff>880202</xdr:rowOff>
    </xdr:to>
    <xdr:pic>
      <xdr:nvPicPr>
        <xdr:cNvPr id="180" name="Picture 179">
          <a:extLst>
            <a:ext uri="{FF2B5EF4-FFF2-40B4-BE49-F238E27FC236}">
              <a16:creationId xmlns:a16="http://schemas.microsoft.com/office/drawing/2014/main" id="{D2AAC4DB-EE9B-4EAF-97F6-E857AD444FE3}"/>
            </a:ext>
          </a:extLst>
        </xdr:cNvPr>
        <xdr:cNvPicPr>
          <a:picLocks noChangeAspect="1"/>
        </xdr:cNvPicPr>
      </xdr:nvPicPr>
      <xdr:blipFill>
        <a:blip xmlns:r="http://schemas.openxmlformats.org/officeDocument/2006/relationships" r:embed="rId41" cstate="print"/>
        <a:stretch>
          <a:fillRect/>
        </a:stretch>
      </xdr:blipFill>
      <xdr:spPr>
        <a:xfrm>
          <a:off x="6057324" y="32068655"/>
          <a:ext cx="831271" cy="637747"/>
        </a:xfrm>
        <a:prstGeom prst="rect">
          <a:avLst/>
        </a:prstGeom>
      </xdr:spPr>
    </xdr:pic>
    <xdr:clientData/>
  </xdr:twoCellAnchor>
  <xdr:twoCellAnchor editAs="oneCell">
    <xdr:from>
      <xdr:col>2</xdr:col>
      <xdr:colOff>80815</xdr:colOff>
      <xdr:row>29</xdr:row>
      <xdr:rowOff>265535</xdr:rowOff>
    </xdr:from>
    <xdr:to>
      <xdr:col>2</xdr:col>
      <xdr:colOff>912086</xdr:colOff>
      <xdr:row>29</xdr:row>
      <xdr:rowOff>903282</xdr:rowOff>
    </xdr:to>
    <xdr:pic>
      <xdr:nvPicPr>
        <xdr:cNvPr id="181" name="Picture 180">
          <a:extLst>
            <a:ext uri="{FF2B5EF4-FFF2-40B4-BE49-F238E27FC236}">
              <a16:creationId xmlns:a16="http://schemas.microsoft.com/office/drawing/2014/main" id="{CECC1B39-F442-48ED-BA0C-86974F866E8F}"/>
            </a:ext>
          </a:extLst>
        </xdr:cNvPr>
        <xdr:cNvPicPr>
          <a:picLocks noChangeAspect="1"/>
        </xdr:cNvPicPr>
      </xdr:nvPicPr>
      <xdr:blipFill>
        <a:blip xmlns:r="http://schemas.openxmlformats.org/officeDocument/2006/relationships" r:embed="rId41" cstate="print"/>
        <a:stretch>
          <a:fillRect/>
        </a:stretch>
      </xdr:blipFill>
      <xdr:spPr>
        <a:xfrm>
          <a:off x="6068865" y="33228385"/>
          <a:ext cx="831271" cy="637747"/>
        </a:xfrm>
        <a:prstGeom prst="rect">
          <a:avLst/>
        </a:prstGeom>
      </xdr:spPr>
    </xdr:pic>
    <xdr:clientData/>
  </xdr:twoCellAnchor>
  <xdr:oneCellAnchor>
    <xdr:from>
      <xdr:col>0</xdr:col>
      <xdr:colOff>0</xdr:colOff>
      <xdr:row>28</xdr:row>
      <xdr:rowOff>0</xdr:rowOff>
    </xdr:from>
    <xdr:ext cx="413249" cy="219075"/>
    <xdr:pic>
      <xdr:nvPicPr>
        <xdr:cNvPr id="182" name="Picture 181" descr="new-logo-png.png">
          <a:extLst>
            <a:ext uri="{FF2B5EF4-FFF2-40B4-BE49-F238E27FC236}">
              <a16:creationId xmlns:a16="http://schemas.microsoft.com/office/drawing/2014/main" id="{E24A03A8-74DE-4C52-85C4-A7766707396E}"/>
            </a:ext>
          </a:extLst>
        </xdr:cNvPr>
        <xdr:cNvPicPr>
          <a:picLocks noChangeAspect="1"/>
        </xdr:cNvPicPr>
      </xdr:nvPicPr>
      <xdr:blipFill>
        <a:blip xmlns:r="http://schemas.openxmlformats.org/officeDocument/2006/relationships" r:embed="rId45" cstate="print"/>
        <a:stretch>
          <a:fillRect/>
        </a:stretch>
      </xdr:blipFill>
      <xdr:spPr>
        <a:xfrm>
          <a:off x="0" y="31826200"/>
          <a:ext cx="413249" cy="219075"/>
        </a:xfrm>
        <a:prstGeom prst="rect">
          <a:avLst/>
        </a:prstGeom>
      </xdr:spPr>
    </xdr:pic>
    <xdr:clientData/>
  </xdr:oneCellAnchor>
  <xdr:oneCellAnchor>
    <xdr:from>
      <xdr:col>0</xdr:col>
      <xdr:colOff>0</xdr:colOff>
      <xdr:row>29</xdr:row>
      <xdr:rowOff>0</xdr:rowOff>
    </xdr:from>
    <xdr:ext cx="413249" cy="219075"/>
    <xdr:pic>
      <xdr:nvPicPr>
        <xdr:cNvPr id="183" name="Picture 182" descr="new-logo-png.png">
          <a:extLst>
            <a:ext uri="{FF2B5EF4-FFF2-40B4-BE49-F238E27FC236}">
              <a16:creationId xmlns:a16="http://schemas.microsoft.com/office/drawing/2014/main" id="{6ADF6118-3468-413F-98E1-8FEC066BEF7A}"/>
            </a:ext>
          </a:extLst>
        </xdr:cNvPr>
        <xdr:cNvPicPr>
          <a:picLocks noChangeAspect="1"/>
        </xdr:cNvPicPr>
      </xdr:nvPicPr>
      <xdr:blipFill>
        <a:blip xmlns:r="http://schemas.openxmlformats.org/officeDocument/2006/relationships" r:embed="rId45" cstate="print"/>
        <a:stretch>
          <a:fillRect/>
        </a:stretch>
      </xdr:blipFill>
      <xdr:spPr>
        <a:xfrm>
          <a:off x="0" y="32962850"/>
          <a:ext cx="413249" cy="219075"/>
        </a:xfrm>
        <a:prstGeom prst="rect">
          <a:avLst/>
        </a:prstGeom>
      </xdr:spPr>
    </xdr:pic>
    <xdr:clientData/>
  </xdr:oneCellAnchor>
  <xdr:twoCellAnchor editAs="oneCell">
    <xdr:from>
      <xdr:col>13</xdr:col>
      <xdr:colOff>184720</xdr:colOff>
      <xdr:row>28</xdr:row>
      <xdr:rowOff>57725</xdr:rowOff>
    </xdr:from>
    <xdr:to>
      <xdr:col>13</xdr:col>
      <xdr:colOff>1558636</xdr:colOff>
      <xdr:row>28</xdr:row>
      <xdr:rowOff>373217</xdr:rowOff>
    </xdr:to>
    <xdr:pic>
      <xdr:nvPicPr>
        <xdr:cNvPr id="184" name="Picture 1441">
          <a:extLst>
            <a:ext uri="{FF2B5EF4-FFF2-40B4-BE49-F238E27FC236}">
              <a16:creationId xmlns:a16="http://schemas.microsoft.com/office/drawing/2014/main" id="{2531F98C-07D0-44AE-AC7E-B4C9288FC50D}"/>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409220" y="31883925"/>
          <a:ext cx="1373916" cy="315492"/>
        </a:xfrm>
        <a:prstGeom prst="rect">
          <a:avLst/>
        </a:prstGeom>
        <a:noFill/>
        <a:ln w="1">
          <a:noFill/>
          <a:miter lim="800000"/>
          <a:headEnd/>
          <a:tailEnd type="none" w="med" len="med"/>
        </a:ln>
        <a:effectLst/>
      </xdr:spPr>
    </xdr:pic>
    <xdr:clientData/>
  </xdr:twoCellAnchor>
  <xdr:twoCellAnchor editAs="oneCell">
    <xdr:from>
      <xdr:col>13</xdr:col>
      <xdr:colOff>196265</xdr:colOff>
      <xdr:row>29</xdr:row>
      <xdr:rowOff>103905</xdr:rowOff>
    </xdr:from>
    <xdr:to>
      <xdr:col>13</xdr:col>
      <xdr:colOff>1570181</xdr:colOff>
      <xdr:row>29</xdr:row>
      <xdr:rowOff>419397</xdr:rowOff>
    </xdr:to>
    <xdr:pic>
      <xdr:nvPicPr>
        <xdr:cNvPr id="185" name="Picture 1441">
          <a:extLst>
            <a:ext uri="{FF2B5EF4-FFF2-40B4-BE49-F238E27FC236}">
              <a16:creationId xmlns:a16="http://schemas.microsoft.com/office/drawing/2014/main" id="{7D48D664-1297-430E-9DCA-40946E35621E}"/>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420765" y="33066755"/>
          <a:ext cx="1373916" cy="315492"/>
        </a:xfrm>
        <a:prstGeom prst="rect">
          <a:avLst/>
        </a:prstGeom>
        <a:noFill/>
        <a:ln w="1">
          <a:noFill/>
          <a:miter lim="800000"/>
          <a:headEnd/>
          <a:tailEnd type="none" w="med" len="med"/>
        </a:ln>
        <a:effectLst/>
      </xdr:spPr>
    </xdr:pic>
    <xdr:clientData/>
  </xdr:twoCellAnchor>
  <xdr:twoCellAnchor editAs="oneCell">
    <xdr:from>
      <xdr:col>13</xdr:col>
      <xdr:colOff>1039091</xdr:colOff>
      <xdr:row>28</xdr:row>
      <xdr:rowOff>484912</xdr:rowOff>
    </xdr:from>
    <xdr:to>
      <xdr:col>13</xdr:col>
      <xdr:colOff>1506682</xdr:colOff>
      <xdr:row>28</xdr:row>
      <xdr:rowOff>941098</xdr:rowOff>
    </xdr:to>
    <xdr:pic>
      <xdr:nvPicPr>
        <xdr:cNvPr id="186" name="Picture 185">
          <a:extLst>
            <a:ext uri="{FF2B5EF4-FFF2-40B4-BE49-F238E27FC236}">
              <a16:creationId xmlns:a16="http://schemas.microsoft.com/office/drawing/2014/main" id="{0F80EB6D-67BD-4316-9C02-AF2FCC210476}"/>
            </a:ext>
          </a:extLst>
        </xdr:cNvPr>
        <xdr:cNvPicPr>
          <a:picLocks noChangeAspect="1"/>
        </xdr:cNvPicPr>
      </xdr:nvPicPr>
      <xdr:blipFill>
        <a:blip xmlns:r="http://schemas.openxmlformats.org/officeDocument/2006/relationships" r:embed="rId21" cstate="print"/>
        <a:stretch>
          <a:fillRect/>
        </a:stretch>
      </xdr:blipFill>
      <xdr:spPr>
        <a:xfrm>
          <a:off x="19263591" y="32311112"/>
          <a:ext cx="467591" cy="456186"/>
        </a:xfrm>
        <a:prstGeom prst="rect">
          <a:avLst/>
        </a:prstGeom>
      </xdr:spPr>
    </xdr:pic>
    <xdr:clientData/>
  </xdr:twoCellAnchor>
  <xdr:twoCellAnchor editAs="oneCell">
    <xdr:from>
      <xdr:col>13</xdr:col>
      <xdr:colOff>1027545</xdr:colOff>
      <xdr:row>29</xdr:row>
      <xdr:rowOff>519546</xdr:rowOff>
    </xdr:from>
    <xdr:to>
      <xdr:col>13</xdr:col>
      <xdr:colOff>1495136</xdr:colOff>
      <xdr:row>29</xdr:row>
      <xdr:rowOff>975732</xdr:rowOff>
    </xdr:to>
    <xdr:pic>
      <xdr:nvPicPr>
        <xdr:cNvPr id="187" name="Picture 186">
          <a:extLst>
            <a:ext uri="{FF2B5EF4-FFF2-40B4-BE49-F238E27FC236}">
              <a16:creationId xmlns:a16="http://schemas.microsoft.com/office/drawing/2014/main" id="{98929444-B14D-4B71-92AB-FECDE02B96DF}"/>
            </a:ext>
          </a:extLst>
        </xdr:cNvPr>
        <xdr:cNvPicPr>
          <a:picLocks noChangeAspect="1"/>
        </xdr:cNvPicPr>
      </xdr:nvPicPr>
      <xdr:blipFill>
        <a:blip xmlns:r="http://schemas.openxmlformats.org/officeDocument/2006/relationships" r:embed="rId21" cstate="print"/>
        <a:stretch>
          <a:fillRect/>
        </a:stretch>
      </xdr:blipFill>
      <xdr:spPr>
        <a:xfrm>
          <a:off x="19252045" y="33482396"/>
          <a:ext cx="467591" cy="456186"/>
        </a:xfrm>
        <a:prstGeom prst="rect">
          <a:avLst/>
        </a:prstGeom>
      </xdr:spPr>
    </xdr:pic>
    <xdr:clientData/>
  </xdr:twoCellAnchor>
  <xdr:twoCellAnchor editAs="oneCell">
    <xdr:from>
      <xdr:col>13</xdr:col>
      <xdr:colOff>519539</xdr:colOff>
      <xdr:row>28</xdr:row>
      <xdr:rowOff>554181</xdr:rowOff>
    </xdr:from>
    <xdr:to>
      <xdr:col>13</xdr:col>
      <xdr:colOff>848585</xdr:colOff>
      <xdr:row>28</xdr:row>
      <xdr:rowOff>928756</xdr:rowOff>
    </xdr:to>
    <xdr:pic>
      <xdr:nvPicPr>
        <xdr:cNvPr id="188" name="Picture 58">
          <a:extLst>
            <a:ext uri="{FF2B5EF4-FFF2-40B4-BE49-F238E27FC236}">
              <a16:creationId xmlns:a16="http://schemas.microsoft.com/office/drawing/2014/main" id="{B1574804-5DE3-4328-AC14-A2EB01316BAE}"/>
            </a:ext>
          </a:extLst>
        </xdr:cNvPr>
        <xdr:cNvPicPr>
          <a:picLocks noChangeAspect="1"/>
        </xdr:cNvPicPr>
      </xdr:nvPicPr>
      <xdr:blipFill>
        <a:blip xmlns:r="http://schemas.openxmlformats.org/officeDocument/2006/relationships" r:embed="rId24" cstate="print"/>
        <a:stretch>
          <a:fillRect/>
        </a:stretch>
      </xdr:blipFill>
      <xdr:spPr>
        <a:xfrm>
          <a:off x="18744039" y="32380381"/>
          <a:ext cx="329046" cy="374575"/>
        </a:xfrm>
        <a:prstGeom prst="rect">
          <a:avLst/>
        </a:prstGeom>
      </xdr:spPr>
    </xdr:pic>
    <xdr:clientData/>
  </xdr:twoCellAnchor>
  <xdr:twoCellAnchor editAs="oneCell">
    <xdr:from>
      <xdr:col>13</xdr:col>
      <xdr:colOff>507991</xdr:colOff>
      <xdr:row>29</xdr:row>
      <xdr:rowOff>577272</xdr:rowOff>
    </xdr:from>
    <xdr:to>
      <xdr:col>13</xdr:col>
      <xdr:colOff>837037</xdr:colOff>
      <xdr:row>29</xdr:row>
      <xdr:rowOff>951847</xdr:rowOff>
    </xdr:to>
    <xdr:pic>
      <xdr:nvPicPr>
        <xdr:cNvPr id="189" name="Picture 58">
          <a:extLst>
            <a:ext uri="{FF2B5EF4-FFF2-40B4-BE49-F238E27FC236}">
              <a16:creationId xmlns:a16="http://schemas.microsoft.com/office/drawing/2014/main" id="{55AA71A9-07C8-4D51-A03C-FD55CF0A932F}"/>
            </a:ext>
          </a:extLst>
        </xdr:cNvPr>
        <xdr:cNvPicPr>
          <a:picLocks noChangeAspect="1"/>
        </xdr:cNvPicPr>
      </xdr:nvPicPr>
      <xdr:blipFill>
        <a:blip xmlns:r="http://schemas.openxmlformats.org/officeDocument/2006/relationships" r:embed="rId24" cstate="print"/>
        <a:stretch>
          <a:fillRect/>
        </a:stretch>
      </xdr:blipFill>
      <xdr:spPr>
        <a:xfrm>
          <a:off x="18732491" y="33540122"/>
          <a:ext cx="329046" cy="374575"/>
        </a:xfrm>
        <a:prstGeom prst="rect">
          <a:avLst/>
        </a:prstGeom>
      </xdr:spPr>
    </xdr:pic>
    <xdr:clientData/>
  </xdr:twoCellAnchor>
  <xdr:twoCellAnchor editAs="oneCell">
    <xdr:from>
      <xdr:col>0</xdr:col>
      <xdr:colOff>0</xdr:colOff>
      <xdr:row>19</xdr:row>
      <xdr:rowOff>0</xdr:rowOff>
    </xdr:from>
    <xdr:to>
      <xdr:col>0</xdr:col>
      <xdr:colOff>958899</xdr:colOff>
      <xdr:row>19</xdr:row>
      <xdr:rowOff>254013</xdr:rowOff>
    </xdr:to>
    <xdr:pic>
      <xdr:nvPicPr>
        <xdr:cNvPr id="190" name="Picture 189">
          <a:extLst>
            <a:ext uri="{FF2B5EF4-FFF2-40B4-BE49-F238E27FC236}">
              <a16:creationId xmlns:a16="http://schemas.microsoft.com/office/drawing/2014/main" id="{2A6C7BEF-41AF-46BB-BEA1-C3F63DB72941}"/>
            </a:ext>
          </a:extLst>
        </xdr:cNvPr>
        <xdr:cNvPicPr>
          <a:picLocks noChangeAspect="1"/>
        </xdr:cNvPicPr>
      </xdr:nvPicPr>
      <xdr:blipFill>
        <a:blip xmlns:r="http://schemas.openxmlformats.org/officeDocument/2006/relationships" r:embed="rId49" cstate="print"/>
        <a:stretch>
          <a:fillRect/>
        </a:stretch>
      </xdr:blipFill>
      <xdr:spPr>
        <a:xfrm>
          <a:off x="0" y="21596350"/>
          <a:ext cx="958899" cy="254013"/>
        </a:xfrm>
        <a:prstGeom prst="rect">
          <a:avLst/>
        </a:prstGeom>
      </xdr:spPr>
    </xdr:pic>
    <xdr:clientData/>
  </xdr:twoCellAnchor>
  <xdr:twoCellAnchor editAs="oneCell">
    <xdr:from>
      <xdr:col>0</xdr:col>
      <xdr:colOff>0</xdr:colOff>
      <xdr:row>6</xdr:row>
      <xdr:rowOff>0</xdr:rowOff>
    </xdr:from>
    <xdr:to>
      <xdr:col>0</xdr:col>
      <xdr:colOff>958899</xdr:colOff>
      <xdr:row>6</xdr:row>
      <xdr:rowOff>254013</xdr:rowOff>
    </xdr:to>
    <xdr:pic>
      <xdr:nvPicPr>
        <xdr:cNvPr id="191" name="Picture 190">
          <a:extLst>
            <a:ext uri="{FF2B5EF4-FFF2-40B4-BE49-F238E27FC236}">
              <a16:creationId xmlns:a16="http://schemas.microsoft.com/office/drawing/2014/main" id="{279D1A0C-575F-44AB-B9AF-AC65B4EB3650}"/>
            </a:ext>
          </a:extLst>
        </xdr:cNvPr>
        <xdr:cNvPicPr>
          <a:picLocks noChangeAspect="1"/>
        </xdr:cNvPicPr>
      </xdr:nvPicPr>
      <xdr:blipFill>
        <a:blip xmlns:r="http://schemas.openxmlformats.org/officeDocument/2006/relationships" r:embed="rId49" cstate="print"/>
        <a:stretch>
          <a:fillRect/>
        </a:stretch>
      </xdr:blipFill>
      <xdr:spPr>
        <a:xfrm>
          <a:off x="0" y="6819900"/>
          <a:ext cx="958899" cy="254013"/>
        </a:xfrm>
        <a:prstGeom prst="rect">
          <a:avLst/>
        </a:prstGeom>
      </xdr:spPr>
    </xdr:pic>
    <xdr:clientData/>
  </xdr:twoCellAnchor>
  <xdr:twoCellAnchor editAs="oneCell">
    <xdr:from>
      <xdr:col>0</xdr:col>
      <xdr:colOff>0</xdr:colOff>
      <xdr:row>7</xdr:row>
      <xdr:rowOff>0</xdr:rowOff>
    </xdr:from>
    <xdr:to>
      <xdr:col>0</xdr:col>
      <xdr:colOff>958899</xdr:colOff>
      <xdr:row>7</xdr:row>
      <xdr:rowOff>254013</xdr:rowOff>
    </xdr:to>
    <xdr:pic>
      <xdr:nvPicPr>
        <xdr:cNvPr id="192" name="Picture 191">
          <a:extLst>
            <a:ext uri="{FF2B5EF4-FFF2-40B4-BE49-F238E27FC236}">
              <a16:creationId xmlns:a16="http://schemas.microsoft.com/office/drawing/2014/main" id="{FED0C801-A3CC-4B1B-9B12-E2C978F8BE68}"/>
            </a:ext>
          </a:extLst>
        </xdr:cNvPr>
        <xdr:cNvPicPr>
          <a:picLocks noChangeAspect="1"/>
        </xdr:cNvPicPr>
      </xdr:nvPicPr>
      <xdr:blipFill>
        <a:blip xmlns:r="http://schemas.openxmlformats.org/officeDocument/2006/relationships" r:embed="rId49" cstate="print"/>
        <a:stretch>
          <a:fillRect/>
        </a:stretch>
      </xdr:blipFill>
      <xdr:spPr>
        <a:xfrm>
          <a:off x="0" y="7956550"/>
          <a:ext cx="958899" cy="254013"/>
        </a:xfrm>
        <a:prstGeom prst="rect">
          <a:avLst/>
        </a:prstGeom>
      </xdr:spPr>
    </xdr:pic>
    <xdr:clientData/>
  </xdr:twoCellAnchor>
  <xdr:twoCellAnchor editAs="oneCell">
    <xdr:from>
      <xdr:col>0</xdr:col>
      <xdr:colOff>0</xdr:colOff>
      <xdr:row>14</xdr:row>
      <xdr:rowOff>0</xdr:rowOff>
    </xdr:from>
    <xdr:to>
      <xdr:col>0</xdr:col>
      <xdr:colOff>958899</xdr:colOff>
      <xdr:row>14</xdr:row>
      <xdr:rowOff>254013</xdr:rowOff>
    </xdr:to>
    <xdr:pic>
      <xdr:nvPicPr>
        <xdr:cNvPr id="193" name="Picture 192">
          <a:extLst>
            <a:ext uri="{FF2B5EF4-FFF2-40B4-BE49-F238E27FC236}">
              <a16:creationId xmlns:a16="http://schemas.microsoft.com/office/drawing/2014/main" id="{DC3D060C-7059-4B77-9E89-A832E5C51FCA}"/>
            </a:ext>
          </a:extLst>
        </xdr:cNvPr>
        <xdr:cNvPicPr>
          <a:picLocks noChangeAspect="1"/>
        </xdr:cNvPicPr>
      </xdr:nvPicPr>
      <xdr:blipFill>
        <a:blip xmlns:r="http://schemas.openxmlformats.org/officeDocument/2006/relationships" r:embed="rId49" cstate="print"/>
        <a:stretch>
          <a:fillRect/>
        </a:stretch>
      </xdr:blipFill>
      <xdr:spPr>
        <a:xfrm>
          <a:off x="0" y="15913100"/>
          <a:ext cx="958899" cy="254013"/>
        </a:xfrm>
        <a:prstGeom prst="rect">
          <a:avLst/>
        </a:prstGeom>
      </xdr:spPr>
    </xdr:pic>
    <xdr:clientData/>
  </xdr:twoCellAnchor>
  <xdr:twoCellAnchor editAs="oneCell">
    <xdr:from>
      <xdr:col>0</xdr:col>
      <xdr:colOff>0</xdr:colOff>
      <xdr:row>26</xdr:row>
      <xdr:rowOff>0</xdr:rowOff>
    </xdr:from>
    <xdr:to>
      <xdr:col>0</xdr:col>
      <xdr:colOff>958899</xdr:colOff>
      <xdr:row>26</xdr:row>
      <xdr:rowOff>254013</xdr:rowOff>
    </xdr:to>
    <xdr:pic>
      <xdr:nvPicPr>
        <xdr:cNvPr id="194" name="Picture 193">
          <a:extLst>
            <a:ext uri="{FF2B5EF4-FFF2-40B4-BE49-F238E27FC236}">
              <a16:creationId xmlns:a16="http://schemas.microsoft.com/office/drawing/2014/main" id="{F99619B7-7C74-452F-98E6-C8BBB76D62A9}"/>
            </a:ext>
          </a:extLst>
        </xdr:cNvPr>
        <xdr:cNvPicPr>
          <a:picLocks noChangeAspect="1"/>
        </xdr:cNvPicPr>
      </xdr:nvPicPr>
      <xdr:blipFill>
        <a:blip xmlns:r="http://schemas.openxmlformats.org/officeDocument/2006/relationships" r:embed="rId49" cstate="print"/>
        <a:stretch>
          <a:fillRect/>
        </a:stretch>
      </xdr:blipFill>
      <xdr:spPr>
        <a:xfrm>
          <a:off x="0" y="29552900"/>
          <a:ext cx="958899" cy="254013"/>
        </a:xfrm>
        <a:prstGeom prst="rect">
          <a:avLst/>
        </a:prstGeom>
      </xdr:spPr>
    </xdr:pic>
    <xdr:clientData/>
  </xdr:twoCellAnchor>
  <xdr:twoCellAnchor editAs="oneCell">
    <xdr:from>
      <xdr:col>0</xdr:col>
      <xdr:colOff>0</xdr:colOff>
      <xdr:row>27</xdr:row>
      <xdr:rowOff>0</xdr:rowOff>
    </xdr:from>
    <xdr:to>
      <xdr:col>0</xdr:col>
      <xdr:colOff>958899</xdr:colOff>
      <xdr:row>27</xdr:row>
      <xdr:rowOff>254013</xdr:rowOff>
    </xdr:to>
    <xdr:pic>
      <xdr:nvPicPr>
        <xdr:cNvPr id="195" name="Picture 194">
          <a:extLst>
            <a:ext uri="{FF2B5EF4-FFF2-40B4-BE49-F238E27FC236}">
              <a16:creationId xmlns:a16="http://schemas.microsoft.com/office/drawing/2014/main" id="{E036DA17-4461-42D7-A04A-3EBD42516E23}"/>
            </a:ext>
          </a:extLst>
        </xdr:cNvPr>
        <xdr:cNvPicPr>
          <a:picLocks noChangeAspect="1"/>
        </xdr:cNvPicPr>
      </xdr:nvPicPr>
      <xdr:blipFill>
        <a:blip xmlns:r="http://schemas.openxmlformats.org/officeDocument/2006/relationships" r:embed="rId49" cstate="print"/>
        <a:stretch>
          <a:fillRect/>
        </a:stretch>
      </xdr:blipFill>
      <xdr:spPr>
        <a:xfrm>
          <a:off x="0" y="30689550"/>
          <a:ext cx="958899" cy="254013"/>
        </a:xfrm>
        <a:prstGeom prst="rect">
          <a:avLst/>
        </a:prstGeom>
      </xdr:spPr>
    </xdr:pic>
    <xdr:clientData/>
  </xdr:twoCellAnchor>
  <xdr:twoCellAnchor editAs="oneCell">
    <xdr:from>
      <xdr:col>0</xdr:col>
      <xdr:colOff>0</xdr:colOff>
      <xdr:row>31</xdr:row>
      <xdr:rowOff>0</xdr:rowOff>
    </xdr:from>
    <xdr:to>
      <xdr:col>0</xdr:col>
      <xdr:colOff>958899</xdr:colOff>
      <xdr:row>31</xdr:row>
      <xdr:rowOff>254013</xdr:rowOff>
    </xdr:to>
    <xdr:pic>
      <xdr:nvPicPr>
        <xdr:cNvPr id="196" name="Picture 195">
          <a:extLst>
            <a:ext uri="{FF2B5EF4-FFF2-40B4-BE49-F238E27FC236}">
              <a16:creationId xmlns:a16="http://schemas.microsoft.com/office/drawing/2014/main" id="{6B889E6A-8F25-404B-8341-848F603C1AB6}"/>
            </a:ext>
          </a:extLst>
        </xdr:cNvPr>
        <xdr:cNvPicPr>
          <a:picLocks noChangeAspect="1"/>
        </xdr:cNvPicPr>
      </xdr:nvPicPr>
      <xdr:blipFill>
        <a:blip xmlns:r="http://schemas.openxmlformats.org/officeDocument/2006/relationships" r:embed="rId49" cstate="print"/>
        <a:stretch>
          <a:fillRect/>
        </a:stretch>
      </xdr:blipFill>
      <xdr:spPr>
        <a:xfrm>
          <a:off x="0" y="35236150"/>
          <a:ext cx="958899" cy="254013"/>
        </a:xfrm>
        <a:prstGeom prst="rect">
          <a:avLst/>
        </a:prstGeom>
      </xdr:spPr>
    </xdr:pic>
    <xdr:clientData/>
  </xdr:twoCellAnchor>
  <xdr:twoCellAnchor editAs="oneCell">
    <xdr:from>
      <xdr:col>0</xdr:col>
      <xdr:colOff>0</xdr:colOff>
      <xdr:row>33</xdr:row>
      <xdr:rowOff>0</xdr:rowOff>
    </xdr:from>
    <xdr:to>
      <xdr:col>0</xdr:col>
      <xdr:colOff>958899</xdr:colOff>
      <xdr:row>33</xdr:row>
      <xdr:rowOff>254013</xdr:rowOff>
    </xdr:to>
    <xdr:pic>
      <xdr:nvPicPr>
        <xdr:cNvPr id="197" name="Picture 196">
          <a:extLst>
            <a:ext uri="{FF2B5EF4-FFF2-40B4-BE49-F238E27FC236}">
              <a16:creationId xmlns:a16="http://schemas.microsoft.com/office/drawing/2014/main" id="{D34A8683-094D-4A18-9BF3-4CBA09C44C03}"/>
            </a:ext>
          </a:extLst>
        </xdr:cNvPr>
        <xdr:cNvPicPr>
          <a:picLocks noChangeAspect="1"/>
        </xdr:cNvPicPr>
      </xdr:nvPicPr>
      <xdr:blipFill>
        <a:blip xmlns:r="http://schemas.openxmlformats.org/officeDocument/2006/relationships" r:embed="rId49" cstate="print"/>
        <a:stretch>
          <a:fillRect/>
        </a:stretch>
      </xdr:blipFill>
      <xdr:spPr>
        <a:xfrm>
          <a:off x="0" y="37509450"/>
          <a:ext cx="958899" cy="254013"/>
        </a:xfrm>
        <a:prstGeom prst="rect">
          <a:avLst/>
        </a:prstGeom>
      </xdr:spPr>
    </xdr:pic>
    <xdr:clientData/>
  </xdr:twoCellAnchor>
  <xdr:twoCellAnchor editAs="oneCell">
    <xdr:from>
      <xdr:col>0</xdr:col>
      <xdr:colOff>0</xdr:colOff>
      <xdr:row>34</xdr:row>
      <xdr:rowOff>0</xdr:rowOff>
    </xdr:from>
    <xdr:to>
      <xdr:col>0</xdr:col>
      <xdr:colOff>958899</xdr:colOff>
      <xdr:row>34</xdr:row>
      <xdr:rowOff>254013</xdr:rowOff>
    </xdr:to>
    <xdr:pic>
      <xdr:nvPicPr>
        <xdr:cNvPr id="198" name="Picture 197">
          <a:extLst>
            <a:ext uri="{FF2B5EF4-FFF2-40B4-BE49-F238E27FC236}">
              <a16:creationId xmlns:a16="http://schemas.microsoft.com/office/drawing/2014/main" id="{F8652EA0-248A-44B8-8B44-365ADBFD44E0}"/>
            </a:ext>
          </a:extLst>
        </xdr:cNvPr>
        <xdr:cNvPicPr>
          <a:picLocks noChangeAspect="1"/>
        </xdr:cNvPicPr>
      </xdr:nvPicPr>
      <xdr:blipFill>
        <a:blip xmlns:r="http://schemas.openxmlformats.org/officeDocument/2006/relationships" r:embed="rId49" cstate="print"/>
        <a:stretch>
          <a:fillRect/>
        </a:stretch>
      </xdr:blipFill>
      <xdr:spPr>
        <a:xfrm>
          <a:off x="0" y="38646100"/>
          <a:ext cx="958899" cy="254013"/>
        </a:xfrm>
        <a:prstGeom prst="rect">
          <a:avLst/>
        </a:prstGeom>
      </xdr:spPr>
    </xdr:pic>
    <xdr:clientData/>
  </xdr:twoCellAnchor>
  <xdr:twoCellAnchor editAs="oneCell">
    <xdr:from>
      <xdr:col>0</xdr:col>
      <xdr:colOff>0</xdr:colOff>
      <xdr:row>39</xdr:row>
      <xdr:rowOff>0</xdr:rowOff>
    </xdr:from>
    <xdr:to>
      <xdr:col>0</xdr:col>
      <xdr:colOff>958899</xdr:colOff>
      <xdr:row>39</xdr:row>
      <xdr:rowOff>254013</xdr:rowOff>
    </xdr:to>
    <xdr:pic>
      <xdr:nvPicPr>
        <xdr:cNvPr id="199" name="Picture 198">
          <a:extLst>
            <a:ext uri="{FF2B5EF4-FFF2-40B4-BE49-F238E27FC236}">
              <a16:creationId xmlns:a16="http://schemas.microsoft.com/office/drawing/2014/main" id="{80AB38B1-8E35-4FE5-BB31-202666F8B849}"/>
            </a:ext>
          </a:extLst>
        </xdr:cNvPr>
        <xdr:cNvPicPr>
          <a:picLocks noChangeAspect="1"/>
        </xdr:cNvPicPr>
      </xdr:nvPicPr>
      <xdr:blipFill>
        <a:blip xmlns:r="http://schemas.openxmlformats.org/officeDocument/2006/relationships" r:embed="rId49" cstate="print"/>
        <a:stretch>
          <a:fillRect/>
        </a:stretch>
      </xdr:blipFill>
      <xdr:spPr>
        <a:xfrm>
          <a:off x="0" y="44329350"/>
          <a:ext cx="958899" cy="254013"/>
        </a:xfrm>
        <a:prstGeom prst="rect">
          <a:avLst/>
        </a:prstGeom>
      </xdr:spPr>
    </xdr:pic>
    <xdr:clientData/>
  </xdr:twoCellAnchor>
  <xdr:twoCellAnchor editAs="oneCell">
    <xdr:from>
      <xdr:col>0</xdr:col>
      <xdr:colOff>0</xdr:colOff>
      <xdr:row>40</xdr:row>
      <xdr:rowOff>0</xdr:rowOff>
    </xdr:from>
    <xdr:to>
      <xdr:col>0</xdr:col>
      <xdr:colOff>958899</xdr:colOff>
      <xdr:row>40</xdr:row>
      <xdr:rowOff>254013</xdr:rowOff>
    </xdr:to>
    <xdr:pic>
      <xdr:nvPicPr>
        <xdr:cNvPr id="200" name="Picture 199">
          <a:extLst>
            <a:ext uri="{FF2B5EF4-FFF2-40B4-BE49-F238E27FC236}">
              <a16:creationId xmlns:a16="http://schemas.microsoft.com/office/drawing/2014/main" id="{AF8C23F5-BE3E-4CE8-9DF2-C38B38A29505}"/>
            </a:ext>
          </a:extLst>
        </xdr:cNvPr>
        <xdr:cNvPicPr>
          <a:picLocks noChangeAspect="1"/>
        </xdr:cNvPicPr>
      </xdr:nvPicPr>
      <xdr:blipFill>
        <a:blip xmlns:r="http://schemas.openxmlformats.org/officeDocument/2006/relationships" r:embed="rId49" cstate="print"/>
        <a:stretch>
          <a:fillRect/>
        </a:stretch>
      </xdr:blipFill>
      <xdr:spPr>
        <a:xfrm>
          <a:off x="0" y="45466000"/>
          <a:ext cx="958899" cy="254013"/>
        </a:xfrm>
        <a:prstGeom prst="rect">
          <a:avLst/>
        </a:prstGeom>
      </xdr:spPr>
    </xdr:pic>
    <xdr:clientData/>
  </xdr:twoCellAnchor>
  <xdr:twoCellAnchor editAs="oneCell">
    <xdr:from>
      <xdr:col>0</xdr:col>
      <xdr:colOff>0</xdr:colOff>
      <xdr:row>42</xdr:row>
      <xdr:rowOff>0</xdr:rowOff>
    </xdr:from>
    <xdr:to>
      <xdr:col>0</xdr:col>
      <xdr:colOff>958899</xdr:colOff>
      <xdr:row>42</xdr:row>
      <xdr:rowOff>254013</xdr:rowOff>
    </xdr:to>
    <xdr:pic>
      <xdr:nvPicPr>
        <xdr:cNvPr id="201" name="Picture 200">
          <a:extLst>
            <a:ext uri="{FF2B5EF4-FFF2-40B4-BE49-F238E27FC236}">
              <a16:creationId xmlns:a16="http://schemas.microsoft.com/office/drawing/2014/main" id="{C62B8AD7-F588-408F-BBB2-ABBBB73C64C3}"/>
            </a:ext>
          </a:extLst>
        </xdr:cNvPr>
        <xdr:cNvPicPr>
          <a:picLocks noChangeAspect="1"/>
        </xdr:cNvPicPr>
      </xdr:nvPicPr>
      <xdr:blipFill>
        <a:blip xmlns:r="http://schemas.openxmlformats.org/officeDocument/2006/relationships" r:embed="rId49" cstate="print"/>
        <a:stretch>
          <a:fillRect/>
        </a:stretch>
      </xdr:blipFill>
      <xdr:spPr>
        <a:xfrm>
          <a:off x="0" y="47739300"/>
          <a:ext cx="958899" cy="254013"/>
        </a:xfrm>
        <a:prstGeom prst="rect">
          <a:avLst/>
        </a:prstGeom>
      </xdr:spPr>
    </xdr:pic>
    <xdr:clientData/>
  </xdr:twoCellAnchor>
  <xdr:twoCellAnchor>
    <xdr:from>
      <xdr:col>13</xdr:col>
      <xdr:colOff>111991</xdr:colOff>
      <xdr:row>31</xdr:row>
      <xdr:rowOff>215900</xdr:rowOff>
    </xdr:from>
    <xdr:to>
      <xdr:col>13</xdr:col>
      <xdr:colOff>1047172</xdr:colOff>
      <xdr:row>31</xdr:row>
      <xdr:rowOff>463590</xdr:rowOff>
    </xdr:to>
    <xdr:pic>
      <xdr:nvPicPr>
        <xdr:cNvPr id="202" name="Picture 1">
          <a:extLst>
            <a:ext uri="{FF2B5EF4-FFF2-40B4-BE49-F238E27FC236}">
              <a16:creationId xmlns:a16="http://schemas.microsoft.com/office/drawing/2014/main" id="{C12E19E8-1B47-410A-B733-8B5ED8C43B8E}"/>
            </a:ext>
          </a:extLst>
        </xdr:cNvPr>
        <xdr:cNvPicPr>
          <a:picLocks noChangeAspect="1" noChangeArrowheads="1"/>
        </xdr:cNvPicPr>
      </xdr:nvPicPr>
      <xdr:blipFill>
        <a:blip xmlns:r="http://schemas.openxmlformats.org/officeDocument/2006/relationships" r:embed="rId37" cstate="print"/>
        <a:stretch>
          <a:fillRect/>
        </a:stretch>
      </xdr:blipFill>
      <xdr:spPr>
        <a:xfrm>
          <a:off x="18336491" y="35452050"/>
          <a:ext cx="935181" cy="247690"/>
        </a:xfrm>
        <a:prstGeom prst="rect">
          <a:avLst/>
        </a:prstGeom>
        <a:noFill/>
        <a:ln w="1">
          <a:noFill/>
          <a:miter lim="800000"/>
          <a:headEnd/>
          <a:tailEnd type="none" w="med" len="med"/>
        </a:ln>
      </xdr:spPr>
    </xdr:pic>
    <xdr:clientData/>
  </xdr:twoCellAnchor>
  <xdr:oneCellAnchor>
    <xdr:from>
      <xdr:col>0</xdr:col>
      <xdr:colOff>0</xdr:colOff>
      <xdr:row>46</xdr:row>
      <xdr:rowOff>0</xdr:rowOff>
    </xdr:from>
    <xdr:ext cx="413249" cy="219075"/>
    <xdr:pic>
      <xdr:nvPicPr>
        <xdr:cNvPr id="203" name="Picture 202" descr="new-logo-png.png">
          <a:extLst>
            <a:ext uri="{FF2B5EF4-FFF2-40B4-BE49-F238E27FC236}">
              <a16:creationId xmlns:a16="http://schemas.microsoft.com/office/drawing/2014/main" id="{3AF6A47B-AFD2-4308-AF2A-38E09E32C6FF}"/>
            </a:ext>
          </a:extLst>
        </xdr:cNvPr>
        <xdr:cNvPicPr>
          <a:picLocks noChangeAspect="1"/>
        </xdr:cNvPicPr>
      </xdr:nvPicPr>
      <xdr:blipFill>
        <a:blip xmlns:r="http://schemas.openxmlformats.org/officeDocument/2006/relationships" r:embed="rId45" cstate="print"/>
        <a:stretch>
          <a:fillRect/>
        </a:stretch>
      </xdr:blipFill>
      <xdr:spPr>
        <a:xfrm>
          <a:off x="0" y="52285900"/>
          <a:ext cx="413249" cy="219075"/>
        </a:xfrm>
        <a:prstGeom prst="rect">
          <a:avLst/>
        </a:prstGeom>
      </xdr:spPr>
    </xdr:pic>
    <xdr:clientData/>
  </xdr:oneCellAnchor>
  <xdr:twoCellAnchor editAs="oneCell">
    <xdr:from>
      <xdr:col>2</xdr:col>
      <xdr:colOff>34636</xdr:colOff>
      <xdr:row>46</xdr:row>
      <xdr:rowOff>207816</xdr:rowOff>
    </xdr:from>
    <xdr:to>
      <xdr:col>2</xdr:col>
      <xdr:colOff>943982</xdr:colOff>
      <xdr:row>46</xdr:row>
      <xdr:rowOff>878594</xdr:rowOff>
    </xdr:to>
    <xdr:pic>
      <xdr:nvPicPr>
        <xdr:cNvPr id="204" name="Picture 205">
          <a:extLst>
            <a:ext uri="{FF2B5EF4-FFF2-40B4-BE49-F238E27FC236}">
              <a16:creationId xmlns:a16="http://schemas.microsoft.com/office/drawing/2014/main" id="{37AF2276-EECB-4A82-A25E-482C91F54DD6}"/>
            </a:ext>
          </a:extLst>
        </xdr:cNvPr>
        <xdr:cNvPicPr>
          <a:picLocks noChangeAspect="1" noChangeArrowheads="1"/>
        </xdr:cNvPicPr>
      </xdr:nvPicPr>
      <xdr:blipFill>
        <a:blip xmlns:r="http://schemas.openxmlformats.org/officeDocument/2006/relationships" r:embed="rId50" cstate="print"/>
        <a:srcRect/>
        <a:stretch>
          <a:fillRect/>
        </a:stretch>
      </xdr:blipFill>
      <xdr:spPr bwMode="auto">
        <a:xfrm>
          <a:off x="6022686" y="52493716"/>
          <a:ext cx="909346" cy="670778"/>
        </a:xfrm>
        <a:prstGeom prst="rect">
          <a:avLst/>
        </a:prstGeom>
        <a:noFill/>
        <a:ln w="1">
          <a:noFill/>
          <a:miter lim="800000"/>
          <a:headEnd/>
          <a:tailEnd type="none" w="med" len="med"/>
        </a:ln>
        <a:effectLst/>
      </xdr:spPr>
    </xdr:pic>
    <xdr:clientData/>
  </xdr:twoCellAnchor>
  <xdr:twoCellAnchor editAs="oneCell">
    <xdr:from>
      <xdr:col>13</xdr:col>
      <xdr:colOff>138540</xdr:colOff>
      <xdr:row>46</xdr:row>
      <xdr:rowOff>46180</xdr:rowOff>
    </xdr:from>
    <xdr:to>
      <xdr:col>13</xdr:col>
      <xdr:colOff>1814124</xdr:colOff>
      <xdr:row>46</xdr:row>
      <xdr:rowOff>430944</xdr:rowOff>
    </xdr:to>
    <xdr:pic>
      <xdr:nvPicPr>
        <xdr:cNvPr id="205" name="Picture 1441">
          <a:extLst>
            <a:ext uri="{FF2B5EF4-FFF2-40B4-BE49-F238E27FC236}">
              <a16:creationId xmlns:a16="http://schemas.microsoft.com/office/drawing/2014/main" id="{7452E481-6506-425E-BAB5-E376C12AB894}"/>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63040" y="52332080"/>
          <a:ext cx="1675584" cy="384764"/>
        </a:xfrm>
        <a:prstGeom prst="rect">
          <a:avLst/>
        </a:prstGeom>
        <a:noFill/>
        <a:ln w="1">
          <a:noFill/>
          <a:miter lim="800000"/>
          <a:headEnd/>
          <a:tailEnd type="none" w="med" len="med"/>
        </a:ln>
        <a:effectLst/>
      </xdr:spPr>
    </xdr:pic>
    <xdr:clientData/>
  </xdr:twoCellAnchor>
  <xdr:oneCellAnchor>
    <xdr:from>
      <xdr:col>13</xdr:col>
      <xdr:colOff>1027559</xdr:colOff>
      <xdr:row>46</xdr:row>
      <xdr:rowOff>554179</xdr:rowOff>
    </xdr:from>
    <xdr:ext cx="395546" cy="450276"/>
    <xdr:pic>
      <xdr:nvPicPr>
        <xdr:cNvPr id="206" name="Picture 40">
          <a:extLst>
            <a:ext uri="{FF2B5EF4-FFF2-40B4-BE49-F238E27FC236}">
              <a16:creationId xmlns:a16="http://schemas.microsoft.com/office/drawing/2014/main" id="{638CA3AA-7D63-4289-BA04-9FBA96DC2850}"/>
            </a:ext>
          </a:extLst>
        </xdr:cNvPr>
        <xdr:cNvPicPr>
          <a:picLocks noChangeAspect="1"/>
        </xdr:cNvPicPr>
      </xdr:nvPicPr>
      <xdr:blipFill>
        <a:blip xmlns:r="http://schemas.openxmlformats.org/officeDocument/2006/relationships" r:embed="rId44" cstate="print"/>
        <a:stretch>
          <a:fillRect/>
        </a:stretch>
      </xdr:blipFill>
      <xdr:spPr>
        <a:xfrm>
          <a:off x="19252059" y="52840079"/>
          <a:ext cx="395546" cy="450276"/>
        </a:xfrm>
        <a:prstGeom prst="rect">
          <a:avLst/>
        </a:prstGeom>
      </xdr:spPr>
    </xdr:pic>
    <xdr:clientData/>
  </xdr:oneCellAnchor>
  <xdr:twoCellAnchor editAs="oneCell">
    <xdr:from>
      <xdr:col>13</xdr:col>
      <xdr:colOff>1186871</xdr:colOff>
      <xdr:row>45</xdr:row>
      <xdr:rowOff>507997</xdr:rowOff>
    </xdr:from>
    <xdr:to>
      <xdr:col>13</xdr:col>
      <xdr:colOff>1654462</xdr:colOff>
      <xdr:row>45</xdr:row>
      <xdr:rowOff>964183</xdr:rowOff>
    </xdr:to>
    <xdr:pic>
      <xdr:nvPicPr>
        <xdr:cNvPr id="207" name="Picture 206">
          <a:extLst>
            <a:ext uri="{FF2B5EF4-FFF2-40B4-BE49-F238E27FC236}">
              <a16:creationId xmlns:a16="http://schemas.microsoft.com/office/drawing/2014/main" id="{FD7D7239-2E9F-4080-B5F5-922475615F4C}"/>
            </a:ext>
          </a:extLst>
        </xdr:cNvPr>
        <xdr:cNvPicPr>
          <a:picLocks noChangeAspect="1"/>
        </xdr:cNvPicPr>
      </xdr:nvPicPr>
      <xdr:blipFill>
        <a:blip xmlns:r="http://schemas.openxmlformats.org/officeDocument/2006/relationships" r:embed="rId21" cstate="print"/>
        <a:stretch>
          <a:fillRect/>
        </a:stretch>
      </xdr:blipFill>
      <xdr:spPr>
        <a:xfrm>
          <a:off x="19411371" y="51657247"/>
          <a:ext cx="467591" cy="456186"/>
        </a:xfrm>
        <a:prstGeom prst="rect">
          <a:avLst/>
        </a:prstGeom>
      </xdr:spPr>
    </xdr:pic>
    <xdr:clientData/>
  </xdr:twoCellAnchor>
  <xdr:twoCellAnchor editAs="oneCell">
    <xdr:from>
      <xdr:col>13</xdr:col>
      <xdr:colOff>80820</xdr:colOff>
      <xdr:row>46</xdr:row>
      <xdr:rowOff>547256</xdr:rowOff>
    </xdr:from>
    <xdr:to>
      <xdr:col>13</xdr:col>
      <xdr:colOff>487796</xdr:colOff>
      <xdr:row>46</xdr:row>
      <xdr:rowOff>981364</xdr:rowOff>
    </xdr:to>
    <xdr:pic>
      <xdr:nvPicPr>
        <xdr:cNvPr id="208" name="Picture 617">
          <a:extLst>
            <a:ext uri="{FF2B5EF4-FFF2-40B4-BE49-F238E27FC236}">
              <a16:creationId xmlns:a16="http://schemas.microsoft.com/office/drawing/2014/main" id="{AC883095-753C-43FC-8880-30D48ED1ECB9}"/>
            </a:ext>
          </a:extLst>
        </xdr:cNvPr>
        <xdr:cNvPicPr>
          <a:picLocks noChangeAspect="1" noChangeArrowheads="1"/>
        </xdr:cNvPicPr>
      </xdr:nvPicPr>
      <xdr:blipFill>
        <a:blip xmlns:r="http://schemas.openxmlformats.org/officeDocument/2006/relationships" r:embed="rId51" cstate="print"/>
        <a:srcRect/>
        <a:stretch>
          <a:fillRect/>
        </a:stretch>
      </xdr:blipFill>
      <xdr:spPr bwMode="auto">
        <a:xfrm>
          <a:off x="18305320" y="52833156"/>
          <a:ext cx="406976" cy="434108"/>
        </a:xfrm>
        <a:prstGeom prst="rect">
          <a:avLst/>
        </a:prstGeom>
        <a:noFill/>
        <a:ln w="1">
          <a:noFill/>
          <a:miter lim="800000"/>
          <a:headEnd/>
          <a:tailEnd type="none" w="med" len="med"/>
        </a:ln>
        <a:effectLst/>
      </xdr:spPr>
    </xdr:pic>
    <xdr:clientData/>
  </xdr:twoCellAnchor>
  <xdr:twoCellAnchor>
    <xdr:from>
      <xdr:col>13</xdr:col>
      <xdr:colOff>1466271</xdr:colOff>
      <xdr:row>46</xdr:row>
      <xdr:rowOff>554180</xdr:rowOff>
    </xdr:from>
    <xdr:to>
      <xdr:col>13</xdr:col>
      <xdr:colOff>1847487</xdr:colOff>
      <xdr:row>46</xdr:row>
      <xdr:rowOff>895566</xdr:rowOff>
    </xdr:to>
    <xdr:grpSp>
      <xdr:nvGrpSpPr>
        <xdr:cNvPr id="209" name="Group 208">
          <a:extLst>
            <a:ext uri="{FF2B5EF4-FFF2-40B4-BE49-F238E27FC236}">
              <a16:creationId xmlns:a16="http://schemas.microsoft.com/office/drawing/2014/main" id="{BA39E47D-3148-4575-BBE0-9FEB42BF8CD8}"/>
            </a:ext>
          </a:extLst>
        </xdr:cNvPr>
        <xdr:cNvGrpSpPr/>
      </xdr:nvGrpSpPr>
      <xdr:grpSpPr>
        <a:xfrm>
          <a:off x="21393726" y="52601089"/>
          <a:ext cx="381216" cy="341386"/>
          <a:chOff x="9460048" y="4741659"/>
          <a:chExt cx="368449" cy="424168"/>
        </a:xfrm>
      </xdr:grpSpPr>
      <xdr:sp macro="" textlink="">
        <xdr:nvSpPr>
          <xdr:cNvPr id="210" name="圆角矩形 17">
            <a:extLst>
              <a:ext uri="{FF2B5EF4-FFF2-40B4-BE49-F238E27FC236}">
                <a16:creationId xmlns:a16="http://schemas.microsoft.com/office/drawing/2014/main" id="{02F1C6DF-AA5F-0B5C-A0B9-98E0622DA4E9}"/>
              </a:ext>
            </a:extLst>
          </xdr:cNvPr>
          <xdr:cNvSpPr/>
        </xdr:nvSpPr>
        <xdr:spPr>
          <a:xfrm>
            <a:off x="9525121" y="4886736"/>
            <a:ext cx="225988" cy="215722"/>
          </a:xfrm>
          <a:custGeom>
            <a:avLst/>
            <a:gdLst>
              <a:gd name="connsiteX0" fmla="*/ 0 w 244475"/>
              <a:gd name="connsiteY0" fmla="*/ 40747 h 289980"/>
              <a:gd name="connsiteX1" fmla="*/ 40747 w 244475"/>
              <a:gd name="connsiteY1" fmla="*/ 0 h 289980"/>
              <a:gd name="connsiteX2" fmla="*/ 203728 w 244475"/>
              <a:gd name="connsiteY2" fmla="*/ 0 h 289980"/>
              <a:gd name="connsiteX3" fmla="*/ 244475 w 244475"/>
              <a:gd name="connsiteY3" fmla="*/ 40747 h 289980"/>
              <a:gd name="connsiteX4" fmla="*/ 244475 w 244475"/>
              <a:gd name="connsiteY4" fmla="*/ 249233 h 289980"/>
              <a:gd name="connsiteX5" fmla="*/ 203728 w 244475"/>
              <a:gd name="connsiteY5" fmla="*/ 289980 h 289980"/>
              <a:gd name="connsiteX6" fmla="*/ 40747 w 244475"/>
              <a:gd name="connsiteY6" fmla="*/ 289980 h 289980"/>
              <a:gd name="connsiteX7" fmla="*/ 0 w 244475"/>
              <a:gd name="connsiteY7" fmla="*/ 249233 h 289980"/>
              <a:gd name="connsiteX8" fmla="*/ 0 w 244475"/>
              <a:gd name="connsiteY8" fmla="*/ 40747 h 289980"/>
              <a:gd name="connsiteX0-1" fmla="*/ 0 w 275431"/>
              <a:gd name="connsiteY0-2" fmla="*/ 40747 h 290135"/>
              <a:gd name="connsiteX1-3" fmla="*/ 40747 w 275431"/>
              <a:gd name="connsiteY1-4" fmla="*/ 0 h 290135"/>
              <a:gd name="connsiteX2-5" fmla="*/ 203728 w 275431"/>
              <a:gd name="connsiteY2-6" fmla="*/ 0 h 290135"/>
              <a:gd name="connsiteX3-7" fmla="*/ 244475 w 275431"/>
              <a:gd name="connsiteY3-8" fmla="*/ 40747 h 290135"/>
              <a:gd name="connsiteX4-9" fmla="*/ 275431 w 275431"/>
              <a:gd name="connsiteY4-10" fmla="*/ 270665 h 290135"/>
              <a:gd name="connsiteX5-11" fmla="*/ 203728 w 275431"/>
              <a:gd name="connsiteY5-12" fmla="*/ 289980 h 290135"/>
              <a:gd name="connsiteX6-13" fmla="*/ 40747 w 275431"/>
              <a:gd name="connsiteY6-14" fmla="*/ 289980 h 290135"/>
              <a:gd name="connsiteX7-15" fmla="*/ 0 w 275431"/>
              <a:gd name="connsiteY7-16" fmla="*/ 249233 h 290135"/>
              <a:gd name="connsiteX8-17" fmla="*/ 0 w 275431"/>
              <a:gd name="connsiteY8-18" fmla="*/ 40747 h 290135"/>
              <a:gd name="connsiteX0-19" fmla="*/ 28575 w 304006"/>
              <a:gd name="connsiteY0-20" fmla="*/ 40747 h 290590"/>
              <a:gd name="connsiteX1-21" fmla="*/ 69322 w 304006"/>
              <a:gd name="connsiteY1-22" fmla="*/ 0 h 290590"/>
              <a:gd name="connsiteX2-23" fmla="*/ 232303 w 304006"/>
              <a:gd name="connsiteY2-24" fmla="*/ 0 h 290590"/>
              <a:gd name="connsiteX3-25" fmla="*/ 273050 w 304006"/>
              <a:gd name="connsiteY3-26" fmla="*/ 40747 h 290590"/>
              <a:gd name="connsiteX4-27" fmla="*/ 304006 w 304006"/>
              <a:gd name="connsiteY4-28" fmla="*/ 270665 h 290590"/>
              <a:gd name="connsiteX5-29" fmla="*/ 232303 w 304006"/>
              <a:gd name="connsiteY5-30" fmla="*/ 289980 h 290590"/>
              <a:gd name="connsiteX6-31" fmla="*/ 69322 w 304006"/>
              <a:gd name="connsiteY6-32" fmla="*/ 289980 h 290590"/>
              <a:gd name="connsiteX7-33" fmla="*/ 0 w 304006"/>
              <a:gd name="connsiteY7-34" fmla="*/ 273046 h 290590"/>
              <a:gd name="connsiteX8-35" fmla="*/ 28575 w 304006"/>
              <a:gd name="connsiteY8-36" fmla="*/ 40747 h 290590"/>
              <a:gd name="connsiteX0-37" fmla="*/ 28575 w 311150"/>
              <a:gd name="connsiteY0-38" fmla="*/ 40747 h 292347"/>
              <a:gd name="connsiteX1-39" fmla="*/ 69322 w 311150"/>
              <a:gd name="connsiteY1-40" fmla="*/ 0 h 292347"/>
              <a:gd name="connsiteX2-41" fmla="*/ 232303 w 311150"/>
              <a:gd name="connsiteY2-42" fmla="*/ 0 h 292347"/>
              <a:gd name="connsiteX3-43" fmla="*/ 273050 w 311150"/>
              <a:gd name="connsiteY3-44" fmla="*/ 40747 h 292347"/>
              <a:gd name="connsiteX4-45" fmla="*/ 311150 w 311150"/>
              <a:gd name="connsiteY4-46" fmla="*/ 277809 h 292347"/>
              <a:gd name="connsiteX5-47" fmla="*/ 232303 w 311150"/>
              <a:gd name="connsiteY5-48" fmla="*/ 289980 h 292347"/>
              <a:gd name="connsiteX6-49" fmla="*/ 69322 w 311150"/>
              <a:gd name="connsiteY6-50" fmla="*/ 289980 h 292347"/>
              <a:gd name="connsiteX7-51" fmla="*/ 0 w 311150"/>
              <a:gd name="connsiteY7-52" fmla="*/ 273046 h 292347"/>
              <a:gd name="connsiteX8-53" fmla="*/ 28575 w 311150"/>
              <a:gd name="connsiteY8-54" fmla="*/ 40747 h 292347"/>
              <a:gd name="connsiteX0-55" fmla="*/ 28575 w 311150"/>
              <a:gd name="connsiteY0-56" fmla="*/ 40747 h 292347"/>
              <a:gd name="connsiteX1-57" fmla="*/ 69322 w 311150"/>
              <a:gd name="connsiteY1-58" fmla="*/ 0 h 292347"/>
              <a:gd name="connsiteX2-59" fmla="*/ 232303 w 311150"/>
              <a:gd name="connsiteY2-60" fmla="*/ 0 h 292347"/>
              <a:gd name="connsiteX3-61" fmla="*/ 273050 w 311150"/>
              <a:gd name="connsiteY3-62" fmla="*/ 40747 h 292347"/>
              <a:gd name="connsiteX4-63" fmla="*/ 311150 w 311150"/>
              <a:gd name="connsiteY4-64" fmla="*/ 277809 h 292347"/>
              <a:gd name="connsiteX5-65" fmla="*/ 232303 w 311150"/>
              <a:gd name="connsiteY5-66" fmla="*/ 289980 h 292347"/>
              <a:gd name="connsiteX6-67" fmla="*/ 69322 w 311150"/>
              <a:gd name="connsiteY6-68" fmla="*/ 289980 h 292347"/>
              <a:gd name="connsiteX7-69" fmla="*/ 0 w 311150"/>
              <a:gd name="connsiteY7-70" fmla="*/ 273046 h 292347"/>
              <a:gd name="connsiteX8-71" fmla="*/ 28575 w 311150"/>
              <a:gd name="connsiteY8-72" fmla="*/ 40747 h 292347"/>
              <a:gd name="connsiteX0-73" fmla="*/ 28575 w 311150"/>
              <a:gd name="connsiteY0-74" fmla="*/ 40747 h 292347"/>
              <a:gd name="connsiteX1-75" fmla="*/ 69322 w 311150"/>
              <a:gd name="connsiteY1-76" fmla="*/ 0 h 292347"/>
              <a:gd name="connsiteX2-77" fmla="*/ 232303 w 311150"/>
              <a:gd name="connsiteY2-78" fmla="*/ 0 h 292347"/>
              <a:gd name="connsiteX3-79" fmla="*/ 273050 w 311150"/>
              <a:gd name="connsiteY3-80" fmla="*/ 40747 h 292347"/>
              <a:gd name="connsiteX4-81" fmla="*/ 311150 w 311150"/>
              <a:gd name="connsiteY4-82" fmla="*/ 277809 h 292347"/>
              <a:gd name="connsiteX5-83" fmla="*/ 232303 w 311150"/>
              <a:gd name="connsiteY5-84" fmla="*/ 289980 h 292347"/>
              <a:gd name="connsiteX6-85" fmla="*/ 69322 w 311150"/>
              <a:gd name="connsiteY6-86" fmla="*/ 289980 h 292347"/>
              <a:gd name="connsiteX7-87" fmla="*/ 0 w 311150"/>
              <a:gd name="connsiteY7-88" fmla="*/ 273046 h 292347"/>
              <a:gd name="connsiteX8-89" fmla="*/ 28575 w 311150"/>
              <a:gd name="connsiteY8-90" fmla="*/ 40747 h 292347"/>
            </a:gdLst>
            <a:ahLst/>
            <a:cxnLst>
              <a:cxn ang="0">
                <a:pos x="connsiteX0-1" y="connsiteY0-2"/>
              </a:cxn>
              <a:cxn ang="0">
                <a:pos x="connsiteX1-3" y="connsiteY1-4"/>
              </a:cxn>
              <a:cxn ang="0">
                <a:pos x="connsiteX2-5" y="connsiteY2-6"/>
              </a:cxn>
              <a:cxn ang="0">
                <a:pos x="connsiteX3-7" y="connsiteY3-8"/>
              </a:cxn>
              <a:cxn ang="0">
                <a:pos x="connsiteX4-9" y="connsiteY4-10"/>
              </a:cxn>
              <a:cxn ang="0">
                <a:pos x="connsiteX5-11" y="connsiteY5-12"/>
              </a:cxn>
              <a:cxn ang="0">
                <a:pos x="connsiteX6-13" y="connsiteY6-14"/>
              </a:cxn>
              <a:cxn ang="0">
                <a:pos x="connsiteX7-15" y="connsiteY7-16"/>
              </a:cxn>
              <a:cxn ang="0">
                <a:pos x="connsiteX8-17" y="connsiteY8-18"/>
              </a:cxn>
            </a:cxnLst>
            <a:rect l="l" t="t" r="r" b="b"/>
            <a:pathLst>
              <a:path w="311150" h="292347" extrusionOk="0">
                <a:moveTo>
                  <a:pt x="28575" y="40747"/>
                </a:moveTo>
                <a:cubicBezTo>
                  <a:pt x="28575" y="18243"/>
                  <a:pt x="46818" y="0"/>
                  <a:pt x="69322" y="0"/>
                </a:cubicBezTo>
                <a:lnTo>
                  <a:pt x="232303" y="0"/>
                </a:lnTo>
                <a:cubicBezTo>
                  <a:pt x="254807" y="0"/>
                  <a:pt x="273050" y="18243"/>
                  <a:pt x="273050" y="40747"/>
                </a:cubicBezTo>
                <a:cubicBezTo>
                  <a:pt x="287337" y="115004"/>
                  <a:pt x="301625" y="203551"/>
                  <a:pt x="311150" y="277809"/>
                </a:cubicBezTo>
                <a:cubicBezTo>
                  <a:pt x="311150" y="300313"/>
                  <a:pt x="254807" y="289980"/>
                  <a:pt x="232303" y="289980"/>
                </a:cubicBezTo>
                <a:lnTo>
                  <a:pt x="69322" y="289980"/>
                </a:lnTo>
                <a:cubicBezTo>
                  <a:pt x="46818" y="289980"/>
                  <a:pt x="0" y="295550"/>
                  <a:pt x="0" y="273046"/>
                </a:cubicBezTo>
                <a:lnTo>
                  <a:pt x="28575" y="40747"/>
                </a:lnTo>
                <a:close/>
              </a:path>
            </a:pathLst>
          </a:custGeom>
          <a:solidFill>
            <a:srgbClr val="3079B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solidFill>
                  <a:schemeClr val="lt1"/>
                </a:solidFill>
              </a:defRPr>
            </a:defPPr>
            <a:lvl1pPr marL="0" algn="l" defTabSz="914400">
              <a:defRPr sz="1800">
                <a:solidFill>
                  <a:schemeClr val="lt1"/>
                </a:solidFill>
                <a:latin typeface="+mn-lt"/>
                <a:ea typeface="+mn-ea"/>
                <a:cs typeface="+mn-cs"/>
              </a:defRPr>
            </a:lvl1pPr>
            <a:lvl2pPr marL="457200" algn="l" defTabSz="914400">
              <a:defRPr sz="1800">
                <a:solidFill>
                  <a:schemeClr val="lt1"/>
                </a:solidFill>
                <a:latin typeface="+mn-lt"/>
                <a:ea typeface="+mn-ea"/>
                <a:cs typeface="+mn-cs"/>
              </a:defRPr>
            </a:lvl2pPr>
            <a:lvl3pPr marL="914400" algn="l" defTabSz="914400">
              <a:defRPr sz="1800">
                <a:solidFill>
                  <a:schemeClr val="lt1"/>
                </a:solidFill>
                <a:latin typeface="+mn-lt"/>
                <a:ea typeface="+mn-ea"/>
                <a:cs typeface="+mn-cs"/>
              </a:defRPr>
            </a:lvl3pPr>
            <a:lvl4pPr marL="1371600" algn="l" defTabSz="914400">
              <a:defRPr sz="1800">
                <a:solidFill>
                  <a:schemeClr val="lt1"/>
                </a:solidFill>
                <a:latin typeface="+mn-lt"/>
                <a:ea typeface="+mn-ea"/>
                <a:cs typeface="+mn-cs"/>
              </a:defRPr>
            </a:lvl4pPr>
            <a:lvl5pPr marL="1828800" algn="l" defTabSz="914400">
              <a:defRPr sz="1800">
                <a:solidFill>
                  <a:schemeClr val="lt1"/>
                </a:solidFill>
                <a:latin typeface="+mn-lt"/>
                <a:ea typeface="+mn-ea"/>
                <a:cs typeface="+mn-cs"/>
              </a:defRPr>
            </a:lvl5pPr>
            <a:lvl6pPr marL="2286000" algn="l" defTabSz="914400">
              <a:defRPr sz="1800">
                <a:solidFill>
                  <a:schemeClr val="lt1"/>
                </a:solidFill>
                <a:latin typeface="+mn-lt"/>
                <a:ea typeface="+mn-ea"/>
                <a:cs typeface="+mn-cs"/>
              </a:defRPr>
            </a:lvl6pPr>
            <a:lvl7pPr marL="2743200" algn="l" defTabSz="914400">
              <a:defRPr sz="1800">
                <a:solidFill>
                  <a:schemeClr val="lt1"/>
                </a:solidFill>
                <a:latin typeface="+mn-lt"/>
                <a:ea typeface="+mn-ea"/>
                <a:cs typeface="+mn-cs"/>
              </a:defRPr>
            </a:lvl7pPr>
            <a:lvl8pPr marL="3200400" algn="l" defTabSz="914400">
              <a:defRPr sz="1800">
                <a:solidFill>
                  <a:schemeClr val="lt1"/>
                </a:solidFill>
                <a:latin typeface="+mn-lt"/>
                <a:ea typeface="+mn-ea"/>
                <a:cs typeface="+mn-cs"/>
              </a:defRPr>
            </a:lvl8pPr>
            <a:lvl9pPr marL="3657600" algn="l" defTabSz="914400">
              <a:defRPr sz="1800">
                <a:solidFill>
                  <a:schemeClr val="lt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white"/>
              </a:solidFill>
              <a:latin typeface="等线"/>
              <a:ea typeface="等线"/>
              <a:cs typeface="+mn-cs"/>
            </a:endParaRPr>
          </a:p>
        </xdr:txBody>
      </xdr:sp>
      <xdr:sp macro="" textlink="">
        <xdr:nvSpPr>
          <xdr:cNvPr id="211" name="圆角矩形 18">
            <a:extLst>
              <a:ext uri="{FF2B5EF4-FFF2-40B4-BE49-F238E27FC236}">
                <a16:creationId xmlns:a16="http://schemas.microsoft.com/office/drawing/2014/main" id="{35E69508-9794-24AD-7247-CEABE8D01AC9}"/>
              </a:ext>
            </a:extLst>
          </xdr:cNvPr>
          <xdr:cNvSpPr/>
        </xdr:nvSpPr>
        <xdr:spPr>
          <a:xfrm>
            <a:off x="9502135" y="5114720"/>
            <a:ext cx="273710" cy="51107"/>
          </a:xfrm>
          <a:custGeom>
            <a:avLst/>
            <a:gdLst>
              <a:gd name="connsiteX0" fmla="*/ 0 w 318844"/>
              <a:gd name="connsiteY0" fmla="*/ 24371 h 60494"/>
              <a:gd name="connsiteX1" fmla="*/ 24371 w 318844"/>
              <a:gd name="connsiteY1" fmla="*/ 0 h 60494"/>
              <a:gd name="connsiteX2" fmla="*/ 294473 w 318844"/>
              <a:gd name="connsiteY2" fmla="*/ 0 h 60494"/>
              <a:gd name="connsiteX3" fmla="*/ 318844 w 318844"/>
              <a:gd name="connsiteY3" fmla="*/ 24371 h 60494"/>
              <a:gd name="connsiteX4" fmla="*/ 318844 w 318844"/>
              <a:gd name="connsiteY4" fmla="*/ 36123 h 60494"/>
              <a:gd name="connsiteX5" fmla="*/ 294473 w 318844"/>
              <a:gd name="connsiteY5" fmla="*/ 60494 h 60494"/>
              <a:gd name="connsiteX6" fmla="*/ 24371 w 318844"/>
              <a:gd name="connsiteY6" fmla="*/ 60494 h 60494"/>
              <a:gd name="connsiteX7" fmla="*/ 0 w 318844"/>
              <a:gd name="connsiteY7" fmla="*/ 36123 h 60494"/>
              <a:gd name="connsiteX8" fmla="*/ 0 w 318844"/>
              <a:gd name="connsiteY8" fmla="*/ 24371 h 60494"/>
              <a:gd name="connsiteX0-1" fmla="*/ 3913 w 322757"/>
              <a:gd name="connsiteY0-2" fmla="*/ 24371 h 60494"/>
              <a:gd name="connsiteX1-3" fmla="*/ 28284 w 322757"/>
              <a:gd name="connsiteY1-4" fmla="*/ 0 h 60494"/>
              <a:gd name="connsiteX2-5" fmla="*/ 298386 w 322757"/>
              <a:gd name="connsiteY2-6" fmla="*/ 0 h 60494"/>
              <a:gd name="connsiteX3-7" fmla="*/ 322757 w 322757"/>
              <a:gd name="connsiteY3-8" fmla="*/ 24371 h 60494"/>
              <a:gd name="connsiteX4-9" fmla="*/ 322757 w 322757"/>
              <a:gd name="connsiteY4-10" fmla="*/ 36123 h 60494"/>
              <a:gd name="connsiteX5-11" fmla="*/ 298386 w 322757"/>
              <a:gd name="connsiteY5-12" fmla="*/ 60494 h 60494"/>
              <a:gd name="connsiteX6-13" fmla="*/ 6852 w 322757"/>
              <a:gd name="connsiteY6-14" fmla="*/ 60494 h 60494"/>
              <a:gd name="connsiteX7-15" fmla="*/ 3913 w 322757"/>
              <a:gd name="connsiteY7-16" fmla="*/ 36123 h 60494"/>
              <a:gd name="connsiteX8-17" fmla="*/ 3913 w 322757"/>
              <a:gd name="connsiteY8-18" fmla="*/ 24371 h 60494"/>
              <a:gd name="connsiteX0-19" fmla="*/ 3913 w 323981"/>
              <a:gd name="connsiteY0-20" fmla="*/ 24371 h 60494"/>
              <a:gd name="connsiteX1-21" fmla="*/ 28284 w 323981"/>
              <a:gd name="connsiteY1-22" fmla="*/ 0 h 60494"/>
              <a:gd name="connsiteX2-23" fmla="*/ 298386 w 323981"/>
              <a:gd name="connsiteY2-24" fmla="*/ 0 h 60494"/>
              <a:gd name="connsiteX3-25" fmla="*/ 322757 w 323981"/>
              <a:gd name="connsiteY3-26" fmla="*/ 24371 h 60494"/>
              <a:gd name="connsiteX4-27" fmla="*/ 322757 w 323981"/>
              <a:gd name="connsiteY4-28" fmla="*/ 36123 h 60494"/>
              <a:gd name="connsiteX5-29" fmla="*/ 315055 w 323981"/>
              <a:gd name="connsiteY5-30" fmla="*/ 60494 h 60494"/>
              <a:gd name="connsiteX6-31" fmla="*/ 6852 w 323981"/>
              <a:gd name="connsiteY6-32" fmla="*/ 60494 h 60494"/>
              <a:gd name="connsiteX7-33" fmla="*/ 3913 w 323981"/>
              <a:gd name="connsiteY7-34" fmla="*/ 36123 h 60494"/>
              <a:gd name="connsiteX8-35" fmla="*/ 3913 w 323981"/>
              <a:gd name="connsiteY8-36" fmla="*/ 24371 h 60494"/>
              <a:gd name="connsiteX0-37" fmla="*/ 3913 w 323981"/>
              <a:gd name="connsiteY0-38" fmla="*/ 24371 h 60494"/>
              <a:gd name="connsiteX1-39" fmla="*/ 28284 w 323981"/>
              <a:gd name="connsiteY1-40" fmla="*/ 0 h 60494"/>
              <a:gd name="connsiteX2-41" fmla="*/ 298386 w 323981"/>
              <a:gd name="connsiteY2-42" fmla="*/ 0 h 60494"/>
              <a:gd name="connsiteX3-43" fmla="*/ 322757 w 323981"/>
              <a:gd name="connsiteY3-44" fmla="*/ 24371 h 60494"/>
              <a:gd name="connsiteX4-45" fmla="*/ 322757 w 323981"/>
              <a:gd name="connsiteY4-46" fmla="*/ 36123 h 60494"/>
              <a:gd name="connsiteX5-47" fmla="*/ 315055 w 323981"/>
              <a:gd name="connsiteY5-48" fmla="*/ 60494 h 60494"/>
              <a:gd name="connsiteX6-49" fmla="*/ 6852 w 323981"/>
              <a:gd name="connsiteY6-50" fmla="*/ 60494 h 60494"/>
              <a:gd name="connsiteX7-51" fmla="*/ 3913 w 323981"/>
              <a:gd name="connsiteY7-52" fmla="*/ 36123 h 60494"/>
              <a:gd name="connsiteX8-53" fmla="*/ 3913 w 323981"/>
              <a:gd name="connsiteY8-54" fmla="*/ 24371 h 60494"/>
            </a:gdLst>
            <a:ahLst/>
            <a:cxnLst>
              <a:cxn ang="0">
                <a:pos x="connsiteX0-1" y="connsiteY0-2"/>
              </a:cxn>
              <a:cxn ang="0">
                <a:pos x="connsiteX1-3" y="connsiteY1-4"/>
              </a:cxn>
              <a:cxn ang="0">
                <a:pos x="connsiteX2-5" y="connsiteY2-6"/>
              </a:cxn>
              <a:cxn ang="0">
                <a:pos x="connsiteX3-7" y="connsiteY3-8"/>
              </a:cxn>
              <a:cxn ang="0">
                <a:pos x="connsiteX4-9" y="connsiteY4-10"/>
              </a:cxn>
              <a:cxn ang="0">
                <a:pos x="connsiteX5-11" y="connsiteY5-12"/>
              </a:cxn>
              <a:cxn ang="0">
                <a:pos x="connsiteX6-13" y="connsiteY6-14"/>
              </a:cxn>
              <a:cxn ang="0">
                <a:pos x="connsiteX7-15" y="connsiteY7-16"/>
              </a:cxn>
              <a:cxn ang="0">
                <a:pos x="connsiteX8-17" y="connsiteY8-18"/>
              </a:cxn>
            </a:cxnLst>
            <a:rect l="l" t="t" r="r" b="b"/>
            <a:pathLst>
              <a:path w="323981" h="60494" extrusionOk="0">
                <a:moveTo>
                  <a:pt x="3913" y="24371"/>
                </a:moveTo>
                <a:cubicBezTo>
                  <a:pt x="3913" y="10911"/>
                  <a:pt x="14824" y="0"/>
                  <a:pt x="28284" y="0"/>
                </a:cubicBezTo>
                <a:lnTo>
                  <a:pt x="298386" y="0"/>
                </a:lnTo>
                <a:cubicBezTo>
                  <a:pt x="311846" y="0"/>
                  <a:pt x="322757" y="10911"/>
                  <a:pt x="322757" y="24371"/>
                </a:cubicBezTo>
                <a:lnTo>
                  <a:pt x="322757" y="36123"/>
                </a:lnTo>
                <a:cubicBezTo>
                  <a:pt x="322757" y="49583"/>
                  <a:pt x="328515" y="60494"/>
                  <a:pt x="315055" y="60494"/>
                </a:cubicBezTo>
                <a:lnTo>
                  <a:pt x="6852" y="60494"/>
                </a:lnTo>
                <a:cubicBezTo>
                  <a:pt x="-6608" y="60494"/>
                  <a:pt x="3913" y="49583"/>
                  <a:pt x="3913" y="36123"/>
                </a:cubicBezTo>
                <a:lnTo>
                  <a:pt x="3913" y="24371"/>
                </a:lnTo>
                <a:close/>
              </a:path>
            </a:pathLst>
          </a:custGeom>
          <a:solidFill>
            <a:srgbClr val="3079B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solidFill>
                  <a:schemeClr val="lt1"/>
                </a:solidFill>
              </a:defRPr>
            </a:defPPr>
            <a:lvl1pPr marL="0" algn="l" defTabSz="914400">
              <a:defRPr sz="1800">
                <a:solidFill>
                  <a:schemeClr val="lt1"/>
                </a:solidFill>
                <a:latin typeface="+mn-lt"/>
                <a:ea typeface="+mn-ea"/>
                <a:cs typeface="+mn-cs"/>
              </a:defRPr>
            </a:lvl1pPr>
            <a:lvl2pPr marL="457200" algn="l" defTabSz="914400">
              <a:defRPr sz="1800">
                <a:solidFill>
                  <a:schemeClr val="lt1"/>
                </a:solidFill>
                <a:latin typeface="+mn-lt"/>
                <a:ea typeface="+mn-ea"/>
                <a:cs typeface="+mn-cs"/>
              </a:defRPr>
            </a:lvl2pPr>
            <a:lvl3pPr marL="914400" algn="l" defTabSz="914400">
              <a:defRPr sz="1800">
                <a:solidFill>
                  <a:schemeClr val="lt1"/>
                </a:solidFill>
                <a:latin typeface="+mn-lt"/>
                <a:ea typeface="+mn-ea"/>
                <a:cs typeface="+mn-cs"/>
              </a:defRPr>
            </a:lvl3pPr>
            <a:lvl4pPr marL="1371600" algn="l" defTabSz="914400">
              <a:defRPr sz="1800">
                <a:solidFill>
                  <a:schemeClr val="lt1"/>
                </a:solidFill>
                <a:latin typeface="+mn-lt"/>
                <a:ea typeface="+mn-ea"/>
                <a:cs typeface="+mn-cs"/>
              </a:defRPr>
            </a:lvl4pPr>
            <a:lvl5pPr marL="1828800" algn="l" defTabSz="914400">
              <a:defRPr sz="1800">
                <a:solidFill>
                  <a:schemeClr val="lt1"/>
                </a:solidFill>
                <a:latin typeface="+mn-lt"/>
                <a:ea typeface="+mn-ea"/>
                <a:cs typeface="+mn-cs"/>
              </a:defRPr>
            </a:lvl5pPr>
            <a:lvl6pPr marL="2286000" algn="l" defTabSz="914400">
              <a:defRPr sz="1800">
                <a:solidFill>
                  <a:schemeClr val="lt1"/>
                </a:solidFill>
                <a:latin typeface="+mn-lt"/>
                <a:ea typeface="+mn-ea"/>
                <a:cs typeface="+mn-cs"/>
              </a:defRPr>
            </a:lvl6pPr>
            <a:lvl7pPr marL="2743200" algn="l" defTabSz="914400">
              <a:defRPr sz="1800">
                <a:solidFill>
                  <a:schemeClr val="lt1"/>
                </a:solidFill>
                <a:latin typeface="+mn-lt"/>
                <a:ea typeface="+mn-ea"/>
                <a:cs typeface="+mn-cs"/>
              </a:defRPr>
            </a:lvl7pPr>
            <a:lvl8pPr marL="3200400" algn="l" defTabSz="914400">
              <a:defRPr sz="1800">
                <a:solidFill>
                  <a:schemeClr val="lt1"/>
                </a:solidFill>
                <a:latin typeface="+mn-lt"/>
                <a:ea typeface="+mn-ea"/>
                <a:cs typeface="+mn-cs"/>
              </a:defRPr>
            </a:lvl8pPr>
            <a:lvl9pPr marL="3657600" algn="l" defTabSz="914400">
              <a:defRPr sz="1800">
                <a:solidFill>
                  <a:schemeClr val="lt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white"/>
              </a:solidFill>
              <a:latin typeface="等线"/>
              <a:ea typeface="等线"/>
              <a:cs typeface="+mn-cs"/>
            </a:endParaRPr>
          </a:p>
        </xdr:txBody>
      </xdr:sp>
      <xdr:grpSp>
        <xdr:nvGrpSpPr>
          <xdr:cNvPr id="212" name="Group 71">
            <a:extLst>
              <a:ext uri="{FF2B5EF4-FFF2-40B4-BE49-F238E27FC236}">
                <a16:creationId xmlns:a16="http://schemas.microsoft.com/office/drawing/2014/main" id="{8B8E362D-B09D-D240-4CA8-1A2D2BCF5020}"/>
              </a:ext>
            </a:extLst>
          </xdr:cNvPr>
          <xdr:cNvGrpSpPr/>
        </xdr:nvGrpSpPr>
        <xdr:grpSpPr>
          <a:xfrm>
            <a:off x="9460048" y="4741659"/>
            <a:ext cx="368449" cy="270627"/>
            <a:chOff x="9460048" y="4741659"/>
            <a:chExt cx="368449" cy="270627"/>
          </a:xfrm>
        </xdr:grpSpPr>
        <xdr:cxnSp macro="">
          <xdr:nvCxnSpPr>
            <xdr:cNvPr id="214" name="直接连接符 45">
              <a:extLst>
                <a:ext uri="{FF2B5EF4-FFF2-40B4-BE49-F238E27FC236}">
                  <a16:creationId xmlns:a16="http://schemas.microsoft.com/office/drawing/2014/main" id="{D6D3FC15-CEEE-4955-52BF-AA534CB93D6E}"/>
                </a:ext>
              </a:extLst>
            </xdr:cNvPr>
            <xdr:cNvCxnSpPr/>
          </xdr:nvCxnSpPr>
          <xdr:spPr>
            <a:xfrm flipH="1" flipV="1">
              <a:off x="9460048" y="4891264"/>
              <a:ext cx="61959" cy="676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215" name="直接连接符 46">
              <a:extLst>
                <a:ext uri="{FF2B5EF4-FFF2-40B4-BE49-F238E27FC236}">
                  <a16:creationId xmlns:a16="http://schemas.microsoft.com/office/drawing/2014/main" id="{57AF4614-E2C9-DC92-991D-F3EF655C0909}"/>
                </a:ext>
              </a:extLst>
            </xdr:cNvPr>
            <xdr:cNvCxnSpPr/>
          </xdr:nvCxnSpPr>
          <xdr:spPr>
            <a:xfrm flipH="1" flipV="1">
              <a:off x="9487689" y="4767806"/>
              <a:ext cx="62065" cy="9920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216" name="直接连接符 47">
              <a:extLst>
                <a:ext uri="{FF2B5EF4-FFF2-40B4-BE49-F238E27FC236}">
                  <a16:creationId xmlns:a16="http://schemas.microsoft.com/office/drawing/2014/main" id="{7D050F17-6CC9-38E7-2135-738021A16D77}"/>
                </a:ext>
              </a:extLst>
            </xdr:cNvPr>
            <xdr:cNvCxnSpPr/>
          </xdr:nvCxnSpPr>
          <xdr:spPr>
            <a:xfrm flipH="1" flipV="1">
              <a:off x="9568575" y="4795371"/>
              <a:ext cx="22061" cy="5542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217" name="直接连接符 48">
              <a:extLst>
                <a:ext uri="{FF2B5EF4-FFF2-40B4-BE49-F238E27FC236}">
                  <a16:creationId xmlns:a16="http://schemas.microsoft.com/office/drawing/2014/main" id="{0EA2A45D-72F9-41B0-E2FB-FF559A14BC09}"/>
                </a:ext>
              </a:extLst>
            </xdr:cNvPr>
            <xdr:cNvCxnSpPr/>
          </xdr:nvCxnSpPr>
          <xdr:spPr>
            <a:xfrm flipV="1">
              <a:off x="9631054" y="4741659"/>
              <a:ext cx="547" cy="11084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sp macro="" textlink="">
          <xdr:nvSpPr>
            <xdr:cNvPr id="218" name="弧形 49">
              <a:extLst>
                <a:ext uri="{FF2B5EF4-FFF2-40B4-BE49-F238E27FC236}">
                  <a16:creationId xmlns:a16="http://schemas.microsoft.com/office/drawing/2014/main" id="{BCE1E90B-526A-23FA-E7D1-A994204F7EF6}"/>
                </a:ext>
              </a:extLst>
            </xdr:cNvPr>
            <xdr:cNvSpPr/>
          </xdr:nvSpPr>
          <xdr:spPr>
            <a:xfrm>
              <a:off x="9658632" y="4862046"/>
              <a:ext cx="84245" cy="84245"/>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sp macro="" textlink="">
          <xdr:nvSpPr>
            <xdr:cNvPr id="219" name="弧形 50">
              <a:extLst>
                <a:ext uri="{FF2B5EF4-FFF2-40B4-BE49-F238E27FC236}">
                  <a16:creationId xmlns:a16="http://schemas.microsoft.com/office/drawing/2014/main" id="{357B5612-9733-F989-92E9-74B5D1789F34}"/>
                </a:ext>
              </a:extLst>
            </xdr:cNvPr>
            <xdr:cNvSpPr/>
          </xdr:nvSpPr>
          <xdr:spPr>
            <a:xfrm>
              <a:off x="9650423" y="4826170"/>
              <a:ext cx="128753" cy="128753"/>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sp macro="" textlink="">
          <xdr:nvSpPr>
            <xdr:cNvPr id="220" name="弧形 51">
              <a:extLst>
                <a:ext uri="{FF2B5EF4-FFF2-40B4-BE49-F238E27FC236}">
                  <a16:creationId xmlns:a16="http://schemas.microsoft.com/office/drawing/2014/main" id="{273FFAAE-29CD-C482-C3FF-44ADF7677E43}"/>
                </a:ext>
              </a:extLst>
            </xdr:cNvPr>
            <xdr:cNvSpPr/>
          </xdr:nvSpPr>
          <xdr:spPr>
            <a:xfrm>
              <a:off x="9599971" y="4783760"/>
              <a:ext cx="228526" cy="228526"/>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grpSp>
      <xdr:cxnSp macro="">
        <xdr:nvCxnSpPr>
          <xdr:cNvPr id="213" name="直接连接符 44">
            <a:extLst>
              <a:ext uri="{FF2B5EF4-FFF2-40B4-BE49-F238E27FC236}">
                <a16:creationId xmlns:a16="http://schemas.microsoft.com/office/drawing/2014/main" id="{F13E8522-9B11-791A-E473-F0E91BEBA3B1}"/>
              </a:ext>
            </a:extLst>
          </xdr:cNvPr>
          <xdr:cNvCxnSpPr/>
        </xdr:nvCxnSpPr>
        <xdr:spPr>
          <a:xfrm flipV="1">
            <a:off x="9561240" y="4946292"/>
            <a:ext cx="11275" cy="117680"/>
          </a:xfrm>
          <a:prstGeom prst="line">
            <a:avLst/>
          </a:prstGeom>
          <a:solidFill>
            <a:srgbClr val="5B9BD5"/>
          </a:solidFill>
          <a:ln w="12700" cap="rnd">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0</xdr:col>
      <xdr:colOff>0</xdr:colOff>
      <xdr:row>47</xdr:row>
      <xdr:rowOff>0</xdr:rowOff>
    </xdr:from>
    <xdr:ext cx="413249" cy="219075"/>
    <xdr:pic>
      <xdr:nvPicPr>
        <xdr:cNvPr id="221" name="Picture 220" descr="new-logo-png.png">
          <a:extLst>
            <a:ext uri="{FF2B5EF4-FFF2-40B4-BE49-F238E27FC236}">
              <a16:creationId xmlns:a16="http://schemas.microsoft.com/office/drawing/2014/main" id="{E11D648B-4610-429B-9531-BA151AD8212B}"/>
            </a:ext>
          </a:extLst>
        </xdr:cNvPr>
        <xdr:cNvPicPr>
          <a:picLocks noChangeAspect="1"/>
        </xdr:cNvPicPr>
      </xdr:nvPicPr>
      <xdr:blipFill>
        <a:blip xmlns:r="http://schemas.openxmlformats.org/officeDocument/2006/relationships" r:embed="rId45" cstate="print"/>
        <a:stretch>
          <a:fillRect/>
        </a:stretch>
      </xdr:blipFill>
      <xdr:spPr>
        <a:xfrm>
          <a:off x="0" y="53422550"/>
          <a:ext cx="413249" cy="219075"/>
        </a:xfrm>
        <a:prstGeom prst="rect">
          <a:avLst/>
        </a:prstGeom>
      </xdr:spPr>
    </xdr:pic>
    <xdr:clientData/>
  </xdr:oneCellAnchor>
  <xdr:oneCellAnchor>
    <xdr:from>
      <xdr:col>0</xdr:col>
      <xdr:colOff>0</xdr:colOff>
      <xdr:row>48</xdr:row>
      <xdr:rowOff>0</xdr:rowOff>
    </xdr:from>
    <xdr:ext cx="413249" cy="219075"/>
    <xdr:pic>
      <xdr:nvPicPr>
        <xdr:cNvPr id="222" name="Picture 221" descr="new-logo-png.png">
          <a:extLst>
            <a:ext uri="{FF2B5EF4-FFF2-40B4-BE49-F238E27FC236}">
              <a16:creationId xmlns:a16="http://schemas.microsoft.com/office/drawing/2014/main" id="{6FAE5CB2-FD68-44D9-8433-E6158FC9C462}"/>
            </a:ext>
          </a:extLst>
        </xdr:cNvPr>
        <xdr:cNvPicPr>
          <a:picLocks noChangeAspect="1"/>
        </xdr:cNvPicPr>
      </xdr:nvPicPr>
      <xdr:blipFill>
        <a:blip xmlns:r="http://schemas.openxmlformats.org/officeDocument/2006/relationships" r:embed="rId45" cstate="print"/>
        <a:stretch>
          <a:fillRect/>
        </a:stretch>
      </xdr:blipFill>
      <xdr:spPr>
        <a:xfrm>
          <a:off x="0" y="54559200"/>
          <a:ext cx="413249" cy="219075"/>
        </a:xfrm>
        <a:prstGeom prst="rect">
          <a:avLst/>
        </a:prstGeom>
      </xdr:spPr>
    </xdr:pic>
    <xdr:clientData/>
  </xdr:oneCellAnchor>
  <xdr:twoCellAnchor editAs="oneCell">
    <xdr:from>
      <xdr:col>2</xdr:col>
      <xdr:colOff>150088</xdr:colOff>
      <xdr:row>47</xdr:row>
      <xdr:rowOff>150094</xdr:rowOff>
    </xdr:from>
    <xdr:to>
      <xdr:col>2</xdr:col>
      <xdr:colOff>804201</xdr:colOff>
      <xdr:row>47</xdr:row>
      <xdr:rowOff>935185</xdr:rowOff>
    </xdr:to>
    <xdr:pic>
      <xdr:nvPicPr>
        <xdr:cNvPr id="223" name="Picture 1024">
          <a:extLst>
            <a:ext uri="{FF2B5EF4-FFF2-40B4-BE49-F238E27FC236}">
              <a16:creationId xmlns:a16="http://schemas.microsoft.com/office/drawing/2014/main" id="{3F5F2559-0504-4F15-AFDC-C21452F2D367}"/>
            </a:ext>
          </a:extLst>
        </xdr:cNvPr>
        <xdr:cNvPicPr>
          <a:picLocks noChangeAspect="1" noChangeArrowheads="1"/>
        </xdr:cNvPicPr>
      </xdr:nvPicPr>
      <xdr:blipFill>
        <a:blip xmlns:r="http://schemas.openxmlformats.org/officeDocument/2006/relationships" r:embed="rId52" cstate="print"/>
        <a:srcRect/>
        <a:stretch>
          <a:fillRect/>
        </a:stretch>
      </xdr:blipFill>
      <xdr:spPr bwMode="auto">
        <a:xfrm>
          <a:off x="6138138" y="53572644"/>
          <a:ext cx="654113" cy="785091"/>
        </a:xfrm>
        <a:prstGeom prst="rect">
          <a:avLst/>
        </a:prstGeom>
        <a:noFill/>
        <a:ln w="1">
          <a:noFill/>
          <a:miter lim="800000"/>
          <a:headEnd/>
          <a:tailEnd type="none" w="med" len="med"/>
        </a:ln>
        <a:effectLst/>
      </xdr:spPr>
    </xdr:pic>
    <xdr:clientData/>
  </xdr:twoCellAnchor>
  <xdr:twoCellAnchor editAs="oneCell">
    <xdr:from>
      <xdr:col>2</xdr:col>
      <xdr:colOff>163945</xdr:colOff>
      <xdr:row>48</xdr:row>
      <xdr:rowOff>152404</xdr:rowOff>
    </xdr:from>
    <xdr:to>
      <xdr:col>2</xdr:col>
      <xdr:colOff>818058</xdr:colOff>
      <xdr:row>48</xdr:row>
      <xdr:rowOff>937495</xdr:rowOff>
    </xdr:to>
    <xdr:pic>
      <xdr:nvPicPr>
        <xdr:cNvPr id="224" name="Picture 1024">
          <a:extLst>
            <a:ext uri="{FF2B5EF4-FFF2-40B4-BE49-F238E27FC236}">
              <a16:creationId xmlns:a16="http://schemas.microsoft.com/office/drawing/2014/main" id="{9F8CDCF6-150F-41F5-A284-D211EEF80D4A}"/>
            </a:ext>
          </a:extLst>
        </xdr:cNvPr>
        <xdr:cNvPicPr>
          <a:picLocks noChangeAspect="1" noChangeArrowheads="1"/>
        </xdr:cNvPicPr>
      </xdr:nvPicPr>
      <xdr:blipFill>
        <a:blip xmlns:r="http://schemas.openxmlformats.org/officeDocument/2006/relationships" r:embed="rId52" cstate="print"/>
        <a:srcRect/>
        <a:stretch>
          <a:fillRect/>
        </a:stretch>
      </xdr:blipFill>
      <xdr:spPr bwMode="auto">
        <a:xfrm>
          <a:off x="6151995" y="54711604"/>
          <a:ext cx="654113" cy="785091"/>
        </a:xfrm>
        <a:prstGeom prst="rect">
          <a:avLst/>
        </a:prstGeom>
        <a:noFill/>
        <a:ln w="1">
          <a:noFill/>
          <a:miter lim="800000"/>
          <a:headEnd/>
          <a:tailEnd type="none" w="med" len="med"/>
        </a:ln>
        <a:effectLst/>
      </xdr:spPr>
    </xdr:pic>
    <xdr:clientData/>
  </xdr:twoCellAnchor>
  <xdr:twoCellAnchor editAs="oneCell">
    <xdr:from>
      <xdr:col>13</xdr:col>
      <xdr:colOff>115453</xdr:colOff>
      <xdr:row>47</xdr:row>
      <xdr:rowOff>23095</xdr:rowOff>
    </xdr:from>
    <xdr:to>
      <xdr:col>13</xdr:col>
      <xdr:colOff>1791037</xdr:colOff>
      <xdr:row>47</xdr:row>
      <xdr:rowOff>407859</xdr:rowOff>
    </xdr:to>
    <xdr:pic>
      <xdr:nvPicPr>
        <xdr:cNvPr id="225" name="Picture 1441">
          <a:extLst>
            <a:ext uri="{FF2B5EF4-FFF2-40B4-BE49-F238E27FC236}">
              <a16:creationId xmlns:a16="http://schemas.microsoft.com/office/drawing/2014/main" id="{C71696FE-D1FE-49A3-B8BF-D9A539571E7F}"/>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39953" y="53445645"/>
          <a:ext cx="1675584" cy="384764"/>
        </a:xfrm>
        <a:prstGeom prst="rect">
          <a:avLst/>
        </a:prstGeom>
        <a:noFill/>
        <a:ln w="1">
          <a:noFill/>
          <a:miter lim="800000"/>
          <a:headEnd/>
          <a:tailEnd type="none" w="med" len="med"/>
        </a:ln>
        <a:effectLst/>
      </xdr:spPr>
    </xdr:pic>
    <xdr:clientData/>
  </xdr:twoCellAnchor>
  <xdr:twoCellAnchor editAs="oneCell">
    <xdr:from>
      <xdr:col>13</xdr:col>
      <xdr:colOff>92360</xdr:colOff>
      <xdr:row>48</xdr:row>
      <xdr:rowOff>46180</xdr:rowOff>
    </xdr:from>
    <xdr:to>
      <xdr:col>13</xdr:col>
      <xdr:colOff>1767944</xdr:colOff>
      <xdr:row>48</xdr:row>
      <xdr:rowOff>430944</xdr:rowOff>
    </xdr:to>
    <xdr:pic>
      <xdr:nvPicPr>
        <xdr:cNvPr id="226" name="Picture 1441">
          <a:extLst>
            <a:ext uri="{FF2B5EF4-FFF2-40B4-BE49-F238E27FC236}">
              <a16:creationId xmlns:a16="http://schemas.microsoft.com/office/drawing/2014/main" id="{19EFEE6F-B8FE-496F-A856-04F927FF6F8C}"/>
            </a:ext>
          </a:extLst>
        </xdr:cNvPr>
        <xdr:cNvPicPr>
          <a:picLocks noChangeAspect="1" noChangeArrowheads="1"/>
        </xdr:cNvPicPr>
      </xdr:nvPicPr>
      <xdr:blipFill>
        <a:blip xmlns:r="http://schemas.openxmlformats.org/officeDocument/2006/relationships" r:embed="rId48" cstate="print"/>
        <a:srcRect/>
        <a:stretch>
          <a:fillRect/>
        </a:stretch>
      </xdr:blipFill>
      <xdr:spPr>
        <a:xfrm>
          <a:off x="18316860" y="54605380"/>
          <a:ext cx="1675584" cy="384764"/>
        </a:xfrm>
        <a:prstGeom prst="rect">
          <a:avLst/>
        </a:prstGeom>
        <a:noFill/>
        <a:ln w="1">
          <a:noFill/>
          <a:miter lim="800000"/>
          <a:headEnd/>
          <a:tailEnd type="none" w="med" len="med"/>
        </a:ln>
        <a:effectLst/>
      </xdr:spPr>
    </xdr:pic>
    <xdr:clientData/>
  </xdr:twoCellAnchor>
  <xdr:twoCellAnchor editAs="oneCell">
    <xdr:from>
      <xdr:col>13</xdr:col>
      <xdr:colOff>94675</xdr:colOff>
      <xdr:row>47</xdr:row>
      <xdr:rowOff>503382</xdr:rowOff>
    </xdr:from>
    <xdr:to>
      <xdr:col>13</xdr:col>
      <xdr:colOff>501651</xdr:colOff>
      <xdr:row>47</xdr:row>
      <xdr:rowOff>937490</xdr:rowOff>
    </xdr:to>
    <xdr:pic>
      <xdr:nvPicPr>
        <xdr:cNvPr id="227" name="Picture 617">
          <a:extLst>
            <a:ext uri="{FF2B5EF4-FFF2-40B4-BE49-F238E27FC236}">
              <a16:creationId xmlns:a16="http://schemas.microsoft.com/office/drawing/2014/main" id="{582DBF2B-A0B2-413E-853E-0DA3270DEE84}"/>
            </a:ext>
          </a:extLst>
        </xdr:cNvPr>
        <xdr:cNvPicPr>
          <a:picLocks noChangeAspect="1" noChangeArrowheads="1"/>
        </xdr:cNvPicPr>
      </xdr:nvPicPr>
      <xdr:blipFill>
        <a:blip xmlns:r="http://schemas.openxmlformats.org/officeDocument/2006/relationships" r:embed="rId51" cstate="print"/>
        <a:srcRect/>
        <a:stretch>
          <a:fillRect/>
        </a:stretch>
      </xdr:blipFill>
      <xdr:spPr bwMode="auto">
        <a:xfrm>
          <a:off x="18319175" y="53925932"/>
          <a:ext cx="406976" cy="434108"/>
        </a:xfrm>
        <a:prstGeom prst="rect">
          <a:avLst/>
        </a:prstGeom>
        <a:noFill/>
        <a:ln w="1">
          <a:noFill/>
          <a:miter lim="800000"/>
          <a:headEnd/>
          <a:tailEnd type="none" w="med" len="med"/>
        </a:ln>
        <a:effectLst/>
      </xdr:spPr>
    </xdr:pic>
    <xdr:clientData/>
  </xdr:twoCellAnchor>
  <xdr:twoCellAnchor editAs="oneCell">
    <xdr:from>
      <xdr:col>13</xdr:col>
      <xdr:colOff>530457</xdr:colOff>
      <xdr:row>47</xdr:row>
      <xdr:rowOff>507995</xdr:rowOff>
    </xdr:from>
    <xdr:to>
      <xdr:col>13</xdr:col>
      <xdr:colOff>947021</xdr:colOff>
      <xdr:row>47</xdr:row>
      <xdr:rowOff>914399</xdr:rowOff>
    </xdr:to>
    <xdr:pic>
      <xdr:nvPicPr>
        <xdr:cNvPr id="228" name="Picture 227">
          <a:extLst>
            <a:ext uri="{FF2B5EF4-FFF2-40B4-BE49-F238E27FC236}">
              <a16:creationId xmlns:a16="http://schemas.microsoft.com/office/drawing/2014/main" id="{1F73819A-F408-43BB-BBF4-7594D4B47815}"/>
            </a:ext>
          </a:extLst>
        </xdr:cNvPr>
        <xdr:cNvPicPr>
          <a:picLocks noChangeAspect="1"/>
        </xdr:cNvPicPr>
      </xdr:nvPicPr>
      <xdr:blipFill>
        <a:blip xmlns:r="http://schemas.openxmlformats.org/officeDocument/2006/relationships" r:embed="rId21" cstate="print"/>
        <a:stretch>
          <a:fillRect/>
        </a:stretch>
      </xdr:blipFill>
      <xdr:spPr>
        <a:xfrm>
          <a:off x="18754957" y="53930545"/>
          <a:ext cx="416564" cy="406404"/>
        </a:xfrm>
        <a:prstGeom prst="rect">
          <a:avLst/>
        </a:prstGeom>
      </xdr:spPr>
    </xdr:pic>
    <xdr:clientData/>
  </xdr:twoCellAnchor>
  <xdr:oneCellAnchor>
    <xdr:from>
      <xdr:col>13</xdr:col>
      <xdr:colOff>983687</xdr:colOff>
      <xdr:row>47</xdr:row>
      <xdr:rowOff>521850</xdr:rowOff>
    </xdr:from>
    <xdr:ext cx="395546" cy="450276"/>
    <xdr:pic>
      <xdr:nvPicPr>
        <xdr:cNvPr id="229" name="Picture 40">
          <a:extLst>
            <a:ext uri="{FF2B5EF4-FFF2-40B4-BE49-F238E27FC236}">
              <a16:creationId xmlns:a16="http://schemas.microsoft.com/office/drawing/2014/main" id="{73BD0FEA-FF64-4305-B752-78FE62AFFF3B}"/>
            </a:ext>
          </a:extLst>
        </xdr:cNvPr>
        <xdr:cNvPicPr>
          <a:picLocks noChangeAspect="1"/>
        </xdr:cNvPicPr>
      </xdr:nvPicPr>
      <xdr:blipFill>
        <a:blip xmlns:r="http://schemas.openxmlformats.org/officeDocument/2006/relationships" r:embed="rId44" cstate="print"/>
        <a:stretch>
          <a:fillRect/>
        </a:stretch>
      </xdr:blipFill>
      <xdr:spPr>
        <a:xfrm>
          <a:off x="19208187" y="53944400"/>
          <a:ext cx="395546" cy="450276"/>
        </a:xfrm>
        <a:prstGeom prst="rect">
          <a:avLst/>
        </a:prstGeom>
      </xdr:spPr>
    </xdr:pic>
    <xdr:clientData/>
  </xdr:oneCellAnchor>
  <xdr:twoCellAnchor>
    <xdr:from>
      <xdr:col>13</xdr:col>
      <xdr:colOff>1422398</xdr:colOff>
      <xdr:row>47</xdr:row>
      <xdr:rowOff>498761</xdr:rowOff>
    </xdr:from>
    <xdr:to>
      <xdr:col>13</xdr:col>
      <xdr:colOff>1803614</xdr:colOff>
      <xdr:row>47</xdr:row>
      <xdr:rowOff>840147</xdr:rowOff>
    </xdr:to>
    <xdr:grpSp>
      <xdr:nvGrpSpPr>
        <xdr:cNvPr id="230" name="Group 229">
          <a:extLst>
            <a:ext uri="{FF2B5EF4-FFF2-40B4-BE49-F238E27FC236}">
              <a16:creationId xmlns:a16="http://schemas.microsoft.com/office/drawing/2014/main" id="{47120D62-BF73-43D9-B751-15397199E294}"/>
            </a:ext>
          </a:extLst>
        </xdr:cNvPr>
        <xdr:cNvGrpSpPr/>
      </xdr:nvGrpSpPr>
      <xdr:grpSpPr>
        <a:xfrm>
          <a:off x="21349853" y="53677125"/>
          <a:ext cx="381216" cy="341386"/>
          <a:chOff x="9460048" y="4741659"/>
          <a:chExt cx="368449" cy="424168"/>
        </a:xfrm>
      </xdr:grpSpPr>
      <xdr:sp macro="" textlink="">
        <xdr:nvSpPr>
          <xdr:cNvPr id="231" name="圆角矩形 17">
            <a:extLst>
              <a:ext uri="{FF2B5EF4-FFF2-40B4-BE49-F238E27FC236}">
                <a16:creationId xmlns:a16="http://schemas.microsoft.com/office/drawing/2014/main" id="{C94EF3F5-8A53-3FCD-1971-080E84C9EB39}"/>
              </a:ext>
            </a:extLst>
          </xdr:cNvPr>
          <xdr:cNvSpPr/>
        </xdr:nvSpPr>
        <xdr:spPr>
          <a:xfrm>
            <a:off x="9525121" y="4886736"/>
            <a:ext cx="225988" cy="215722"/>
          </a:xfrm>
          <a:custGeom>
            <a:avLst/>
            <a:gdLst>
              <a:gd name="connsiteX0" fmla="*/ 0 w 244475"/>
              <a:gd name="connsiteY0" fmla="*/ 40747 h 289980"/>
              <a:gd name="connsiteX1" fmla="*/ 40747 w 244475"/>
              <a:gd name="connsiteY1" fmla="*/ 0 h 289980"/>
              <a:gd name="connsiteX2" fmla="*/ 203728 w 244475"/>
              <a:gd name="connsiteY2" fmla="*/ 0 h 289980"/>
              <a:gd name="connsiteX3" fmla="*/ 244475 w 244475"/>
              <a:gd name="connsiteY3" fmla="*/ 40747 h 289980"/>
              <a:gd name="connsiteX4" fmla="*/ 244475 w 244475"/>
              <a:gd name="connsiteY4" fmla="*/ 249233 h 289980"/>
              <a:gd name="connsiteX5" fmla="*/ 203728 w 244475"/>
              <a:gd name="connsiteY5" fmla="*/ 289980 h 289980"/>
              <a:gd name="connsiteX6" fmla="*/ 40747 w 244475"/>
              <a:gd name="connsiteY6" fmla="*/ 289980 h 289980"/>
              <a:gd name="connsiteX7" fmla="*/ 0 w 244475"/>
              <a:gd name="connsiteY7" fmla="*/ 249233 h 289980"/>
              <a:gd name="connsiteX8" fmla="*/ 0 w 244475"/>
              <a:gd name="connsiteY8" fmla="*/ 40747 h 289980"/>
              <a:gd name="connsiteX0-1" fmla="*/ 0 w 275431"/>
              <a:gd name="connsiteY0-2" fmla="*/ 40747 h 290135"/>
              <a:gd name="connsiteX1-3" fmla="*/ 40747 w 275431"/>
              <a:gd name="connsiteY1-4" fmla="*/ 0 h 290135"/>
              <a:gd name="connsiteX2-5" fmla="*/ 203728 w 275431"/>
              <a:gd name="connsiteY2-6" fmla="*/ 0 h 290135"/>
              <a:gd name="connsiteX3-7" fmla="*/ 244475 w 275431"/>
              <a:gd name="connsiteY3-8" fmla="*/ 40747 h 290135"/>
              <a:gd name="connsiteX4-9" fmla="*/ 275431 w 275431"/>
              <a:gd name="connsiteY4-10" fmla="*/ 270665 h 290135"/>
              <a:gd name="connsiteX5-11" fmla="*/ 203728 w 275431"/>
              <a:gd name="connsiteY5-12" fmla="*/ 289980 h 290135"/>
              <a:gd name="connsiteX6-13" fmla="*/ 40747 w 275431"/>
              <a:gd name="connsiteY6-14" fmla="*/ 289980 h 290135"/>
              <a:gd name="connsiteX7-15" fmla="*/ 0 w 275431"/>
              <a:gd name="connsiteY7-16" fmla="*/ 249233 h 290135"/>
              <a:gd name="connsiteX8-17" fmla="*/ 0 w 275431"/>
              <a:gd name="connsiteY8-18" fmla="*/ 40747 h 290135"/>
              <a:gd name="connsiteX0-19" fmla="*/ 28575 w 304006"/>
              <a:gd name="connsiteY0-20" fmla="*/ 40747 h 290590"/>
              <a:gd name="connsiteX1-21" fmla="*/ 69322 w 304006"/>
              <a:gd name="connsiteY1-22" fmla="*/ 0 h 290590"/>
              <a:gd name="connsiteX2-23" fmla="*/ 232303 w 304006"/>
              <a:gd name="connsiteY2-24" fmla="*/ 0 h 290590"/>
              <a:gd name="connsiteX3-25" fmla="*/ 273050 w 304006"/>
              <a:gd name="connsiteY3-26" fmla="*/ 40747 h 290590"/>
              <a:gd name="connsiteX4-27" fmla="*/ 304006 w 304006"/>
              <a:gd name="connsiteY4-28" fmla="*/ 270665 h 290590"/>
              <a:gd name="connsiteX5-29" fmla="*/ 232303 w 304006"/>
              <a:gd name="connsiteY5-30" fmla="*/ 289980 h 290590"/>
              <a:gd name="connsiteX6-31" fmla="*/ 69322 w 304006"/>
              <a:gd name="connsiteY6-32" fmla="*/ 289980 h 290590"/>
              <a:gd name="connsiteX7-33" fmla="*/ 0 w 304006"/>
              <a:gd name="connsiteY7-34" fmla="*/ 273046 h 290590"/>
              <a:gd name="connsiteX8-35" fmla="*/ 28575 w 304006"/>
              <a:gd name="connsiteY8-36" fmla="*/ 40747 h 290590"/>
              <a:gd name="connsiteX0-37" fmla="*/ 28575 w 311150"/>
              <a:gd name="connsiteY0-38" fmla="*/ 40747 h 292347"/>
              <a:gd name="connsiteX1-39" fmla="*/ 69322 w 311150"/>
              <a:gd name="connsiteY1-40" fmla="*/ 0 h 292347"/>
              <a:gd name="connsiteX2-41" fmla="*/ 232303 w 311150"/>
              <a:gd name="connsiteY2-42" fmla="*/ 0 h 292347"/>
              <a:gd name="connsiteX3-43" fmla="*/ 273050 w 311150"/>
              <a:gd name="connsiteY3-44" fmla="*/ 40747 h 292347"/>
              <a:gd name="connsiteX4-45" fmla="*/ 311150 w 311150"/>
              <a:gd name="connsiteY4-46" fmla="*/ 277809 h 292347"/>
              <a:gd name="connsiteX5-47" fmla="*/ 232303 w 311150"/>
              <a:gd name="connsiteY5-48" fmla="*/ 289980 h 292347"/>
              <a:gd name="connsiteX6-49" fmla="*/ 69322 w 311150"/>
              <a:gd name="connsiteY6-50" fmla="*/ 289980 h 292347"/>
              <a:gd name="connsiteX7-51" fmla="*/ 0 w 311150"/>
              <a:gd name="connsiteY7-52" fmla="*/ 273046 h 292347"/>
              <a:gd name="connsiteX8-53" fmla="*/ 28575 w 311150"/>
              <a:gd name="connsiteY8-54" fmla="*/ 40747 h 292347"/>
              <a:gd name="connsiteX0-55" fmla="*/ 28575 w 311150"/>
              <a:gd name="connsiteY0-56" fmla="*/ 40747 h 292347"/>
              <a:gd name="connsiteX1-57" fmla="*/ 69322 w 311150"/>
              <a:gd name="connsiteY1-58" fmla="*/ 0 h 292347"/>
              <a:gd name="connsiteX2-59" fmla="*/ 232303 w 311150"/>
              <a:gd name="connsiteY2-60" fmla="*/ 0 h 292347"/>
              <a:gd name="connsiteX3-61" fmla="*/ 273050 w 311150"/>
              <a:gd name="connsiteY3-62" fmla="*/ 40747 h 292347"/>
              <a:gd name="connsiteX4-63" fmla="*/ 311150 w 311150"/>
              <a:gd name="connsiteY4-64" fmla="*/ 277809 h 292347"/>
              <a:gd name="connsiteX5-65" fmla="*/ 232303 w 311150"/>
              <a:gd name="connsiteY5-66" fmla="*/ 289980 h 292347"/>
              <a:gd name="connsiteX6-67" fmla="*/ 69322 w 311150"/>
              <a:gd name="connsiteY6-68" fmla="*/ 289980 h 292347"/>
              <a:gd name="connsiteX7-69" fmla="*/ 0 w 311150"/>
              <a:gd name="connsiteY7-70" fmla="*/ 273046 h 292347"/>
              <a:gd name="connsiteX8-71" fmla="*/ 28575 w 311150"/>
              <a:gd name="connsiteY8-72" fmla="*/ 40747 h 292347"/>
              <a:gd name="connsiteX0-73" fmla="*/ 28575 w 311150"/>
              <a:gd name="connsiteY0-74" fmla="*/ 40747 h 292347"/>
              <a:gd name="connsiteX1-75" fmla="*/ 69322 w 311150"/>
              <a:gd name="connsiteY1-76" fmla="*/ 0 h 292347"/>
              <a:gd name="connsiteX2-77" fmla="*/ 232303 w 311150"/>
              <a:gd name="connsiteY2-78" fmla="*/ 0 h 292347"/>
              <a:gd name="connsiteX3-79" fmla="*/ 273050 w 311150"/>
              <a:gd name="connsiteY3-80" fmla="*/ 40747 h 292347"/>
              <a:gd name="connsiteX4-81" fmla="*/ 311150 w 311150"/>
              <a:gd name="connsiteY4-82" fmla="*/ 277809 h 292347"/>
              <a:gd name="connsiteX5-83" fmla="*/ 232303 w 311150"/>
              <a:gd name="connsiteY5-84" fmla="*/ 289980 h 292347"/>
              <a:gd name="connsiteX6-85" fmla="*/ 69322 w 311150"/>
              <a:gd name="connsiteY6-86" fmla="*/ 289980 h 292347"/>
              <a:gd name="connsiteX7-87" fmla="*/ 0 w 311150"/>
              <a:gd name="connsiteY7-88" fmla="*/ 273046 h 292347"/>
              <a:gd name="connsiteX8-89" fmla="*/ 28575 w 311150"/>
              <a:gd name="connsiteY8-90" fmla="*/ 40747 h 292347"/>
            </a:gdLst>
            <a:ahLst/>
            <a:cxnLst>
              <a:cxn ang="0">
                <a:pos x="connsiteX0-1" y="connsiteY0-2"/>
              </a:cxn>
              <a:cxn ang="0">
                <a:pos x="connsiteX1-3" y="connsiteY1-4"/>
              </a:cxn>
              <a:cxn ang="0">
                <a:pos x="connsiteX2-5" y="connsiteY2-6"/>
              </a:cxn>
              <a:cxn ang="0">
                <a:pos x="connsiteX3-7" y="connsiteY3-8"/>
              </a:cxn>
              <a:cxn ang="0">
                <a:pos x="connsiteX4-9" y="connsiteY4-10"/>
              </a:cxn>
              <a:cxn ang="0">
                <a:pos x="connsiteX5-11" y="connsiteY5-12"/>
              </a:cxn>
              <a:cxn ang="0">
                <a:pos x="connsiteX6-13" y="connsiteY6-14"/>
              </a:cxn>
              <a:cxn ang="0">
                <a:pos x="connsiteX7-15" y="connsiteY7-16"/>
              </a:cxn>
              <a:cxn ang="0">
                <a:pos x="connsiteX8-17" y="connsiteY8-18"/>
              </a:cxn>
            </a:cxnLst>
            <a:rect l="l" t="t" r="r" b="b"/>
            <a:pathLst>
              <a:path w="311150" h="292347" extrusionOk="0">
                <a:moveTo>
                  <a:pt x="28575" y="40747"/>
                </a:moveTo>
                <a:cubicBezTo>
                  <a:pt x="28575" y="18243"/>
                  <a:pt x="46818" y="0"/>
                  <a:pt x="69322" y="0"/>
                </a:cubicBezTo>
                <a:lnTo>
                  <a:pt x="232303" y="0"/>
                </a:lnTo>
                <a:cubicBezTo>
                  <a:pt x="254807" y="0"/>
                  <a:pt x="273050" y="18243"/>
                  <a:pt x="273050" y="40747"/>
                </a:cubicBezTo>
                <a:cubicBezTo>
                  <a:pt x="287337" y="115004"/>
                  <a:pt x="301625" y="203551"/>
                  <a:pt x="311150" y="277809"/>
                </a:cubicBezTo>
                <a:cubicBezTo>
                  <a:pt x="311150" y="300313"/>
                  <a:pt x="254807" y="289980"/>
                  <a:pt x="232303" y="289980"/>
                </a:cubicBezTo>
                <a:lnTo>
                  <a:pt x="69322" y="289980"/>
                </a:lnTo>
                <a:cubicBezTo>
                  <a:pt x="46818" y="289980"/>
                  <a:pt x="0" y="295550"/>
                  <a:pt x="0" y="273046"/>
                </a:cubicBezTo>
                <a:lnTo>
                  <a:pt x="28575" y="40747"/>
                </a:lnTo>
                <a:close/>
              </a:path>
            </a:pathLst>
          </a:custGeom>
          <a:solidFill>
            <a:srgbClr val="3079B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solidFill>
                  <a:schemeClr val="lt1"/>
                </a:solidFill>
              </a:defRPr>
            </a:defPPr>
            <a:lvl1pPr marL="0" algn="l" defTabSz="914400">
              <a:defRPr sz="1800">
                <a:solidFill>
                  <a:schemeClr val="lt1"/>
                </a:solidFill>
                <a:latin typeface="+mn-lt"/>
                <a:ea typeface="+mn-ea"/>
                <a:cs typeface="+mn-cs"/>
              </a:defRPr>
            </a:lvl1pPr>
            <a:lvl2pPr marL="457200" algn="l" defTabSz="914400">
              <a:defRPr sz="1800">
                <a:solidFill>
                  <a:schemeClr val="lt1"/>
                </a:solidFill>
                <a:latin typeface="+mn-lt"/>
                <a:ea typeface="+mn-ea"/>
                <a:cs typeface="+mn-cs"/>
              </a:defRPr>
            </a:lvl2pPr>
            <a:lvl3pPr marL="914400" algn="l" defTabSz="914400">
              <a:defRPr sz="1800">
                <a:solidFill>
                  <a:schemeClr val="lt1"/>
                </a:solidFill>
                <a:latin typeface="+mn-lt"/>
                <a:ea typeface="+mn-ea"/>
                <a:cs typeface="+mn-cs"/>
              </a:defRPr>
            </a:lvl3pPr>
            <a:lvl4pPr marL="1371600" algn="l" defTabSz="914400">
              <a:defRPr sz="1800">
                <a:solidFill>
                  <a:schemeClr val="lt1"/>
                </a:solidFill>
                <a:latin typeface="+mn-lt"/>
                <a:ea typeface="+mn-ea"/>
                <a:cs typeface="+mn-cs"/>
              </a:defRPr>
            </a:lvl4pPr>
            <a:lvl5pPr marL="1828800" algn="l" defTabSz="914400">
              <a:defRPr sz="1800">
                <a:solidFill>
                  <a:schemeClr val="lt1"/>
                </a:solidFill>
                <a:latin typeface="+mn-lt"/>
                <a:ea typeface="+mn-ea"/>
                <a:cs typeface="+mn-cs"/>
              </a:defRPr>
            </a:lvl5pPr>
            <a:lvl6pPr marL="2286000" algn="l" defTabSz="914400">
              <a:defRPr sz="1800">
                <a:solidFill>
                  <a:schemeClr val="lt1"/>
                </a:solidFill>
                <a:latin typeface="+mn-lt"/>
                <a:ea typeface="+mn-ea"/>
                <a:cs typeface="+mn-cs"/>
              </a:defRPr>
            </a:lvl6pPr>
            <a:lvl7pPr marL="2743200" algn="l" defTabSz="914400">
              <a:defRPr sz="1800">
                <a:solidFill>
                  <a:schemeClr val="lt1"/>
                </a:solidFill>
                <a:latin typeface="+mn-lt"/>
                <a:ea typeface="+mn-ea"/>
                <a:cs typeface="+mn-cs"/>
              </a:defRPr>
            </a:lvl7pPr>
            <a:lvl8pPr marL="3200400" algn="l" defTabSz="914400">
              <a:defRPr sz="1800">
                <a:solidFill>
                  <a:schemeClr val="lt1"/>
                </a:solidFill>
                <a:latin typeface="+mn-lt"/>
                <a:ea typeface="+mn-ea"/>
                <a:cs typeface="+mn-cs"/>
              </a:defRPr>
            </a:lvl8pPr>
            <a:lvl9pPr marL="3657600" algn="l" defTabSz="914400">
              <a:defRPr sz="1800">
                <a:solidFill>
                  <a:schemeClr val="lt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white"/>
              </a:solidFill>
              <a:latin typeface="等线"/>
              <a:ea typeface="等线"/>
              <a:cs typeface="+mn-cs"/>
            </a:endParaRPr>
          </a:p>
        </xdr:txBody>
      </xdr:sp>
      <xdr:sp macro="" textlink="">
        <xdr:nvSpPr>
          <xdr:cNvPr id="232" name="圆角矩形 18">
            <a:extLst>
              <a:ext uri="{FF2B5EF4-FFF2-40B4-BE49-F238E27FC236}">
                <a16:creationId xmlns:a16="http://schemas.microsoft.com/office/drawing/2014/main" id="{F8C79CAB-3764-8D42-D0CB-B111A5B066F3}"/>
              </a:ext>
            </a:extLst>
          </xdr:cNvPr>
          <xdr:cNvSpPr/>
        </xdr:nvSpPr>
        <xdr:spPr>
          <a:xfrm>
            <a:off x="9502135" y="5114720"/>
            <a:ext cx="273710" cy="51107"/>
          </a:xfrm>
          <a:custGeom>
            <a:avLst/>
            <a:gdLst>
              <a:gd name="connsiteX0" fmla="*/ 0 w 318844"/>
              <a:gd name="connsiteY0" fmla="*/ 24371 h 60494"/>
              <a:gd name="connsiteX1" fmla="*/ 24371 w 318844"/>
              <a:gd name="connsiteY1" fmla="*/ 0 h 60494"/>
              <a:gd name="connsiteX2" fmla="*/ 294473 w 318844"/>
              <a:gd name="connsiteY2" fmla="*/ 0 h 60494"/>
              <a:gd name="connsiteX3" fmla="*/ 318844 w 318844"/>
              <a:gd name="connsiteY3" fmla="*/ 24371 h 60494"/>
              <a:gd name="connsiteX4" fmla="*/ 318844 w 318844"/>
              <a:gd name="connsiteY4" fmla="*/ 36123 h 60494"/>
              <a:gd name="connsiteX5" fmla="*/ 294473 w 318844"/>
              <a:gd name="connsiteY5" fmla="*/ 60494 h 60494"/>
              <a:gd name="connsiteX6" fmla="*/ 24371 w 318844"/>
              <a:gd name="connsiteY6" fmla="*/ 60494 h 60494"/>
              <a:gd name="connsiteX7" fmla="*/ 0 w 318844"/>
              <a:gd name="connsiteY7" fmla="*/ 36123 h 60494"/>
              <a:gd name="connsiteX8" fmla="*/ 0 w 318844"/>
              <a:gd name="connsiteY8" fmla="*/ 24371 h 60494"/>
              <a:gd name="connsiteX0-1" fmla="*/ 3913 w 322757"/>
              <a:gd name="connsiteY0-2" fmla="*/ 24371 h 60494"/>
              <a:gd name="connsiteX1-3" fmla="*/ 28284 w 322757"/>
              <a:gd name="connsiteY1-4" fmla="*/ 0 h 60494"/>
              <a:gd name="connsiteX2-5" fmla="*/ 298386 w 322757"/>
              <a:gd name="connsiteY2-6" fmla="*/ 0 h 60494"/>
              <a:gd name="connsiteX3-7" fmla="*/ 322757 w 322757"/>
              <a:gd name="connsiteY3-8" fmla="*/ 24371 h 60494"/>
              <a:gd name="connsiteX4-9" fmla="*/ 322757 w 322757"/>
              <a:gd name="connsiteY4-10" fmla="*/ 36123 h 60494"/>
              <a:gd name="connsiteX5-11" fmla="*/ 298386 w 322757"/>
              <a:gd name="connsiteY5-12" fmla="*/ 60494 h 60494"/>
              <a:gd name="connsiteX6-13" fmla="*/ 6852 w 322757"/>
              <a:gd name="connsiteY6-14" fmla="*/ 60494 h 60494"/>
              <a:gd name="connsiteX7-15" fmla="*/ 3913 w 322757"/>
              <a:gd name="connsiteY7-16" fmla="*/ 36123 h 60494"/>
              <a:gd name="connsiteX8-17" fmla="*/ 3913 w 322757"/>
              <a:gd name="connsiteY8-18" fmla="*/ 24371 h 60494"/>
              <a:gd name="connsiteX0-19" fmla="*/ 3913 w 323981"/>
              <a:gd name="connsiteY0-20" fmla="*/ 24371 h 60494"/>
              <a:gd name="connsiteX1-21" fmla="*/ 28284 w 323981"/>
              <a:gd name="connsiteY1-22" fmla="*/ 0 h 60494"/>
              <a:gd name="connsiteX2-23" fmla="*/ 298386 w 323981"/>
              <a:gd name="connsiteY2-24" fmla="*/ 0 h 60494"/>
              <a:gd name="connsiteX3-25" fmla="*/ 322757 w 323981"/>
              <a:gd name="connsiteY3-26" fmla="*/ 24371 h 60494"/>
              <a:gd name="connsiteX4-27" fmla="*/ 322757 w 323981"/>
              <a:gd name="connsiteY4-28" fmla="*/ 36123 h 60494"/>
              <a:gd name="connsiteX5-29" fmla="*/ 315055 w 323981"/>
              <a:gd name="connsiteY5-30" fmla="*/ 60494 h 60494"/>
              <a:gd name="connsiteX6-31" fmla="*/ 6852 w 323981"/>
              <a:gd name="connsiteY6-32" fmla="*/ 60494 h 60494"/>
              <a:gd name="connsiteX7-33" fmla="*/ 3913 w 323981"/>
              <a:gd name="connsiteY7-34" fmla="*/ 36123 h 60494"/>
              <a:gd name="connsiteX8-35" fmla="*/ 3913 w 323981"/>
              <a:gd name="connsiteY8-36" fmla="*/ 24371 h 60494"/>
              <a:gd name="connsiteX0-37" fmla="*/ 3913 w 323981"/>
              <a:gd name="connsiteY0-38" fmla="*/ 24371 h 60494"/>
              <a:gd name="connsiteX1-39" fmla="*/ 28284 w 323981"/>
              <a:gd name="connsiteY1-40" fmla="*/ 0 h 60494"/>
              <a:gd name="connsiteX2-41" fmla="*/ 298386 w 323981"/>
              <a:gd name="connsiteY2-42" fmla="*/ 0 h 60494"/>
              <a:gd name="connsiteX3-43" fmla="*/ 322757 w 323981"/>
              <a:gd name="connsiteY3-44" fmla="*/ 24371 h 60494"/>
              <a:gd name="connsiteX4-45" fmla="*/ 322757 w 323981"/>
              <a:gd name="connsiteY4-46" fmla="*/ 36123 h 60494"/>
              <a:gd name="connsiteX5-47" fmla="*/ 315055 w 323981"/>
              <a:gd name="connsiteY5-48" fmla="*/ 60494 h 60494"/>
              <a:gd name="connsiteX6-49" fmla="*/ 6852 w 323981"/>
              <a:gd name="connsiteY6-50" fmla="*/ 60494 h 60494"/>
              <a:gd name="connsiteX7-51" fmla="*/ 3913 w 323981"/>
              <a:gd name="connsiteY7-52" fmla="*/ 36123 h 60494"/>
              <a:gd name="connsiteX8-53" fmla="*/ 3913 w 323981"/>
              <a:gd name="connsiteY8-54" fmla="*/ 24371 h 60494"/>
            </a:gdLst>
            <a:ahLst/>
            <a:cxnLst>
              <a:cxn ang="0">
                <a:pos x="connsiteX0-1" y="connsiteY0-2"/>
              </a:cxn>
              <a:cxn ang="0">
                <a:pos x="connsiteX1-3" y="connsiteY1-4"/>
              </a:cxn>
              <a:cxn ang="0">
                <a:pos x="connsiteX2-5" y="connsiteY2-6"/>
              </a:cxn>
              <a:cxn ang="0">
                <a:pos x="connsiteX3-7" y="connsiteY3-8"/>
              </a:cxn>
              <a:cxn ang="0">
                <a:pos x="connsiteX4-9" y="connsiteY4-10"/>
              </a:cxn>
              <a:cxn ang="0">
                <a:pos x="connsiteX5-11" y="connsiteY5-12"/>
              </a:cxn>
              <a:cxn ang="0">
                <a:pos x="connsiteX6-13" y="connsiteY6-14"/>
              </a:cxn>
              <a:cxn ang="0">
                <a:pos x="connsiteX7-15" y="connsiteY7-16"/>
              </a:cxn>
              <a:cxn ang="0">
                <a:pos x="connsiteX8-17" y="connsiteY8-18"/>
              </a:cxn>
            </a:cxnLst>
            <a:rect l="l" t="t" r="r" b="b"/>
            <a:pathLst>
              <a:path w="323981" h="60494" extrusionOk="0">
                <a:moveTo>
                  <a:pt x="3913" y="24371"/>
                </a:moveTo>
                <a:cubicBezTo>
                  <a:pt x="3913" y="10911"/>
                  <a:pt x="14824" y="0"/>
                  <a:pt x="28284" y="0"/>
                </a:cubicBezTo>
                <a:lnTo>
                  <a:pt x="298386" y="0"/>
                </a:lnTo>
                <a:cubicBezTo>
                  <a:pt x="311846" y="0"/>
                  <a:pt x="322757" y="10911"/>
                  <a:pt x="322757" y="24371"/>
                </a:cubicBezTo>
                <a:lnTo>
                  <a:pt x="322757" y="36123"/>
                </a:lnTo>
                <a:cubicBezTo>
                  <a:pt x="322757" y="49583"/>
                  <a:pt x="328515" y="60494"/>
                  <a:pt x="315055" y="60494"/>
                </a:cubicBezTo>
                <a:lnTo>
                  <a:pt x="6852" y="60494"/>
                </a:lnTo>
                <a:cubicBezTo>
                  <a:pt x="-6608" y="60494"/>
                  <a:pt x="3913" y="49583"/>
                  <a:pt x="3913" y="36123"/>
                </a:cubicBezTo>
                <a:lnTo>
                  <a:pt x="3913" y="24371"/>
                </a:lnTo>
                <a:close/>
              </a:path>
            </a:pathLst>
          </a:custGeom>
          <a:solidFill>
            <a:srgbClr val="3079B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solidFill>
                  <a:schemeClr val="lt1"/>
                </a:solidFill>
              </a:defRPr>
            </a:defPPr>
            <a:lvl1pPr marL="0" algn="l" defTabSz="914400">
              <a:defRPr sz="1800">
                <a:solidFill>
                  <a:schemeClr val="lt1"/>
                </a:solidFill>
                <a:latin typeface="+mn-lt"/>
                <a:ea typeface="+mn-ea"/>
                <a:cs typeface="+mn-cs"/>
              </a:defRPr>
            </a:lvl1pPr>
            <a:lvl2pPr marL="457200" algn="l" defTabSz="914400">
              <a:defRPr sz="1800">
                <a:solidFill>
                  <a:schemeClr val="lt1"/>
                </a:solidFill>
                <a:latin typeface="+mn-lt"/>
                <a:ea typeface="+mn-ea"/>
                <a:cs typeface="+mn-cs"/>
              </a:defRPr>
            </a:lvl2pPr>
            <a:lvl3pPr marL="914400" algn="l" defTabSz="914400">
              <a:defRPr sz="1800">
                <a:solidFill>
                  <a:schemeClr val="lt1"/>
                </a:solidFill>
                <a:latin typeface="+mn-lt"/>
                <a:ea typeface="+mn-ea"/>
                <a:cs typeface="+mn-cs"/>
              </a:defRPr>
            </a:lvl3pPr>
            <a:lvl4pPr marL="1371600" algn="l" defTabSz="914400">
              <a:defRPr sz="1800">
                <a:solidFill>
                  <a:schemeClr val="lt1"/>
                </a:solidFill>
                <a:latin typeface="+mn-lt"/>
                <a:ea typeface="+mn-ea"/>
                <a:cs typeface="+mn-cs"/>
              </a:defRPr>
            </a:lvl4pPr>
            <a:lvl5pPr marL="1828800" algn="l" defTabSz="914400">
              <a:defRPr sz="1800">
                <a:solidFill>
                  <a:schemeClr val="lt1"/>
                </a:solidFill>
                <a:latin typeface="+mn-lt"/>
                <a:ea typeface="+mn-ea"/>
                <a:cs typeface="+mn-cs"/>
              </a:defRPr>
            </a:lvl5pPr>
            <a:lvl6pPr marL="2286000" algn="l" defTabSz="914400">
              <a:defRPr sz="1800">
                <a:solidFill>
                  <a:schemeClr val="lt1"/>
                </a:solidFill>
                <a:latin typeface="+mn-lt"/>
                <a:ea typeface="+mn-ea"/>
                <a:cs typeface="+mn-cs"/>
              </a:defRPr>
            </a:lvl6pPr>
            <a:lvl7pPr marL="2743200" algn="l" defTabSz="914400">
              <a:defRPr sz="1800">
                <a:solidFill>
                  <a:schemeClr val="lt1"/>
                </a:solidFill>
                <a:latin typeface="+mn-lt"/>
                <a:ea typeface="+mn-ea"/>
                <a:cs typeface="+mn-cs"/>
              </a:defRPr>
            </a:lvl7pPr>
            <a:lvl8pPr marL="3200400" algn="l" defTabSz="914400">
              <a:defRPr sz="1800">
                <a:solidFill>
                  <a:schemeClr val="lt1"/>
                </a:solidFill>
                <a:latin typeface="+mn-lt"/>
                <a:ea typeface="+mn-ea"/>
                <a:cs typeface="+mn-cs"/>
              </a:defRPr>
            </a:lvl8pPr>
            <a:lvl9pPr marL="3657600" algn="l" defTabSz="914400">
              <a:defRPr sz="1800">
                <a:solidFill>
                  <a:schemeClr val="lt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white"/>
              </a:solidFill>
              <a:latin typeface="等线"/>
              <a:ea typeface="等线"/>
              <a:cs typeface="+mn-cs"/>
            </a:endParaRPr>
          </a:p>
        </xdr:txBody>
      </xdr:sp>
      <xdr:grpSp>
        <xdr:nvGrpSpPr>
          <xdr:cNvPr id="233" name="Group 71">
            <a:extLst>
              <a:ext uri="{FF2B5EF4-FFF2-40B4-BE49-F238E27FC236}">
                <a16:creationId xmlns:a16="http://schemas.microsoft.com/office/drawing/2014/main" id="{1BA235D5-BF58-24EA-1587-34B096E90D53}"/>
              </a:ext>
            </a:extLst>
          </xdr:cNvPr>
          <xdr:cNvGrpSpPr/>
        </xdr:nvGrpSpPr>
        <xdr:grpSpPr>
          <a:xfrm>
            <a:off x="9460048" y="4741659"/>
            <a:ext cx="368449" cy="270627"/>
            <a:chOff x="9460048" y="4741659"/>
            <a:chExt cx="368449" cy="270627"/>
          </a:xfrm>
        </xdr:grpSpPr>
        <xdr:cxnSp macro="">
          <xdr:nvCxnSpPr>
            <xdr:cNvPr id="235" name="直接连接符 45">
              <a:extLst>
                <a:ext uri="{FF2B5EF4-FFF2-40B4-BE49-F238E27FC236}">
                  <a16:creationId xmlns:a16="http://schemas.microsoft.com/office/drawing/2014/main" id="{618EB3C1-5A18-53F7-7D5E-52ED8976CA8B}"/>
                </a:ext>
              </a:extLst>
            </xdr:cNvPr>
            <xdr:cNvCxnSpPr/>
          </xdr:nvCxnSpPr>
          <xdr:spPr>
            <a:xfrm flipH="1" flipV="1">
              <a:off x="9460048" y="4891264"/>
              <a:ext cx="61959" cy="676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236" name="直接连接符 46">
              <a:extLst>
                <a:ext uri="{FF2B5EF4-FFF2-40B4-BE49-F238E27FC236}">
                  <a16:creationId xmlns:a16="http://schemas.microsoft.com/office/drawing/2014/main" id="{5F9E83A4-A5B0-7909-8982-0D01BBE07A0E}"/>
                </a:ext>
              </a:extLst>
            </xdr:cNvPr>
            <xdr:cNvCxnSpPr/>
          </xdr:nvCxnSpPr>
          <xdr:spPr>
            <a:xfrm flipH="1" flipV="1">
              <a:off x="9487689" y="4767806"/>
              <a:ext cx="62065" cy="9920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237" name="直接连接符 47">
              <a:extLst>
                <a:ext uri="{FF2B5EF4-FFF2-40B4-BE49-F238E27FC236}">
                  <a16:creationId xmlns:a16="http://schemas.microsoft.com/office/drawing/2014/main" id="{678CE8DC-A56A-86C9-63DC-DF7FB2F49CD6}"/>
                </a:ext>
              </a:extLst>
            </xdr:cNvPr>
            <xdr:cNvCxnSpPr/>
          </xdr:nvCxnSpPr>
          <xdr:spPr>
            <a:xfrm flipH="1" flipV="1">
              <a:off x="9568575" y="4795371"/>
              <a:ext cx="22061" cy="5542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238" name="直接连接符 48">
              <a:extLst>
                <a:ext uri="{FF2B5EF4-FFF2-40B4-BE49-F238E27FC236}">
                  <a16:creationId xmlns:a16="http://schemas.microsoft.com/office/drawing/2014/main" id="{4623F268-3A54-EF03-F948-AAAB4F5BEC97}"/>
                </a:ext>
              </a:extLst>
            </xdr:cNvPr>
            <xdr:cNvCxnSpPr/>
          </xdr:nvCxnSpPr>
          <xdr:spPr>
            <a:xfrm flipV="1">
              <a:off x="9631054" y="4741659"/>
              <a:ext cx="547" cy="11084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sp macro="" textlink="">
          <xdr:nvSpPr>
            <xdr:cNvPr id="239" name="弧形 49">
              <a:extLst>
                <a:ext uri="{FF2B5EF4-FFF2-40B4-BE49-F238E27FC236}">
                  <a16:creationId xmlns:a16="http://schemas.microsoft.com/office/drawing/2014/main" id="{9E08A0CA-C051-2745-E0B5-F18D959A4513}"/>
                </a:ext>
              </a:extLst>
            </xdr:cNvPr>
            <xdr:cNvSpPr/>
          </xdr:nvSpPr>
          <xdr:spPr>
            <a:xfrm>
              <a:off x="9658632" y="4862046"/>
              <a:ext cx="84245" cy="84245"/>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sp macro="" textlink="">
          <xdr:nvSpPr>
            <xdr:cNvPr id="240" name="弧形 50">
              <a:extLst>
                <a:ext uri="{FF2B5EF4-FFF2-40B4-BE49-F238E27FC236}">
                  <a16:creationId xmlns:a16="http://schemas.microsoft.com/office/drawing/2014/main" id="{4A3D6A68-93CB-EA4A-E673-355415E5A582}"/>
                </a:ext>
              </a:extLst>
            </xdr:cNvPr>
            <xdr:cNvSpPr/>
          </xdr:nvSpPr>
          <xdr:spPr>
            <a:xfrm>
              <a:off x="9650423" y="4826170"/>
              <a:ext cx="128753" cy="128753"/>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sp macro="" textlink="">
          <xdr:nvSpPr>
            <xdr:cNvPr id="241" name="弧形 51">
              <a:extLst>
                <a:ext uri="{FF2B5EF4-FFF2-40B4-BE49-F238E27FC236}">
                  <a16:creationId xmlns:a16="http://schemas.microsoft.com/office/drawing/2014/main" id="{0674B3D1-6AF1-E205-DF9F-DC96A6D44F10}"/>
                </a:ext>
              </a:extLst>
            </xdr:cNvPr>
            <xdr:cNvSpPr/>
          </xdr:nvSpPr>
          <xdr:spPr>
            <a:xfrm>
              <a:off x="9599971" y="4783760"/>
              <a:ext cx="228526" cy="228526"/>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grpSp>
      <xdr:cxnSp macro="">
        <xdr:nvCxnSpPr>
          <xdr:cNvPr id="234" name="直接连接符 44">
            <a:extLst>
              <a:ext uri="{FF2B5EF4-FFF2-40B4-BE49-F238E27FC236}">
                <a16:creationId xmlns:a16="http://schemas.microsoft.com/office/drawing/2014/main" id="{7CD5C2F7-3057-0A4A-7067-ADC83F529D75}"/>
              </a:ext>
            </a:extLst>
          </xdr:cNvPr>
          <xdr:cNvCxnSpPr/>
        </xdr:nvCxnSpPr>
        <xdr:spPr>
          <a:xfrm flipV="1">
            <a:off x="9561240" y="4946292"/>
            <a:ext cx="11275" cy="117680"/>
          </a:xfrm>
          <a:prstGeom prst="line">
            <a:avLst/>
          </a:prstGeom>
          <a:solidFill>
            <a:srgbClr val="5B9BD5"/>
          </a:solidFill>
          <a:ln w="12700" cap="rnd">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13</xdr:col>
      <xdr:colOff>108532</xdr:colOff>
      <xdr:row>48</xdr:row>
      <xdr:rowOff>528782</xdr:rowOff>
    </xdr:from>
    <xdr:to>
      <xdr:col>13</xdr:col>
      <xdr:colOff>515508</xdr:colOff>
      <xdr:row>48</xdr:row>
      <xdr:rowOff>962890</xdr:rowOff>
    </xdr:to>
    <xdr:pic>
      <xdr:nvPicPr>
        <xdr:cNvPr id="242" name="Picture 617">
          <a:extLst>
            <a:ext uri="{FF2B5EF4-FFF2-40B4-BE49-F238E27FC236}">
              <a16:creationId xmlns:a16="http://schemas.microsoft.com/office/drawing/2014/main" id="{E33CA2EB-6400-447F-AC9F-0BA330E8D204}"/>
            </a:ext>
          </a:extLst>
        </xdr:cNvPr>
        <xdr:cNvPicPr>
          <a:picLocks noChangeAspect="1" noChangeArrowheads="1"/>
        </xdr:cNvPicPr>
      </xdr:nvPicPr>
      <xdr:blipFill>
        <a:blip xmlns:r="http://schemas.openxmlformats.org/officeDocument/2006/relationships" r:embed="rId51" cstate="print"/>
        <a:srcRect/>
        <a:stretch>
          <a:fillRect/>
        </a:stretch>
      </xdr:blipFill>
      <xdr:spPr bwMode="auto">
        <a:xfrm>
          <a:off x="18333032" y="55087982"/>
          <a:ext cx="406976" cy="434108"/>
        </a:xfrm>
        <a:prstGeom prst="rect">
          <a:avLst/>
        </a:prstGeom>
        <a:noFill/>
        <a:ln w="1">
          <a:noFill/>
          <a:miter lim="800000"/>
          <a:headEnd/>
          <a:tailEnd type="none" w="med" len="med"/>
        </a:ln>
        <a:effectLst/>
      </xdr:spPr>
    </xdr:pic>
    <xdr:clientData/>
  </xdr:twoCellAnchor>
  <xdr:twoCellAnchor editAs="oneCell">
    <xdr:from>
      <xdr:col>13</xdr:col>
      <xdr:colOff>544311</xdr:colOff>
      <xdr:row>48</xdr:row>
      <xdr:rowOff>521850</xdr:rowOff>
    </xdr:from>
    <xdr:to>
      <xdr:col>13</xdr:col>
      <xdr:colOff>960875</xdr:colOff>
      <xdr:row>48</xdr:row>
      <xdr:rowOff>928254</xdr:rowOff>
    </xdr:to>
    <xdr:pic>
      <xdr:nvPicPr>
        <xdr:cNvPr id="243" name="Picture 242">
          <a:extLst>
            <a:ext uri="{FF2B5EF4-FFF2-40B4-BE49-F238E27FC236}">
              <a16:creationId xmlns:a16="http://schemas.microsoft.com/office/drawing/2014/main" id="{BB99F5A5-F255-4588-B695-5312A48620F9}"/>
            </a:ext>
          </a:extLst>
        </xdr:cNvPr>
        <xdr:cNvPicPr>
          <a:picLocks noChangeAspect="1"/>
        </xdr:cNvPicPr>
      </xdr:nvPicPr>
      <xdr:blipFill>
        <a:blip xmlns:r="http://schemas.openxmlformats.org/officeDocument/2006/relationships" r:embed="rId21" cstate="print"/>
        <a:stretch>
          <a:fillRect/>
        </a:stretch>
      </xdr:blipFill>
      <xdr:spPr>
        <a:xfrm>
          <a:off x="18768811" y="55081050"/>
          <a:ext cx="416564" cy="406404"/>
        </a:xfrm>
        <a:prstGeom prst="rect">
          <a:avLst/>
        </a:prstGeom>
      </xdr:spPr>
    </xdr:pic>
    <xdr:clientData/>
  </xdr:twoCellAnchor>
  <xdr:oneCellAnchor>
    <xdr:from>
      <xdr:col>13</xdr:col>
      <xdr:colOff>1020632</xdr:colOff>
      <xdr:row>48</xdr:row>
      <xdr:rowOff>535706</xdr:rowOff>
    </xdr:from>
    <xdr:ext cx="395546" cy="450276"/>
    <xdr:pic>
      <xdr:nvPicPr>
        <xdr:cNvPr id="244" name="Picture 40">
          <a:extLst>
            <a:ext uri="{FF2B5EF4-FFF2-40B4-BE49-F238E27FC236}">
              <a16:creationId xmlns:a16="http://schemas.microsoft.com/office/drawing/2014/main" id="{F1DCC66E-AFFC-4BF0-A11D-33E242EA80B0}"/>
            </a:ext>
          </a:extLst>
        </xdr:cNvPr>
        <xdr:cNvPicPr>
          <a:picLocks noChangeAspect="1"/>
        </xdr:cNvPicPr>
      </xdr:nvPicPr>
      <xdr:blipFill>
        <a:blip xmlns:r="http://schemas.openxmlformats.org/officeDocument/2006/relationships" r:embed="rId44" cstate="print"/>
        <a:stretch>
          <a:fillRect/>
        </a:stretch>
      </xdr:blipFill>
      <xdr:spPr>
        <a:xfrm>
          <a:off x="19245132" y="55094906"/>
          <a:ext cx="395546" cy="450276"/>
        </a:xfrm>
        <a:prstGeom prst="rect">
          <a:avLst/>
        </a:prstGeom>
      </xdr:spPr>
    </xdr:pic>
    <xdr:clientData/>
  </xdr:oneCellAnchor>
  <xdr:twoCellAnchor>
    <xdr:from>
      <xdr:col>13</xdr:col>
      <xdr:colOff>1459344</xdr:colOff>
      <xdr:row>48</xdr:row>
      <xdr:rowOff>524158</xdr:rowOff>
    </xdr:from>
    <xdr:to>
      <xdr:col>13</xdr:col>
      <xdr:colOff>1840560</xdr:colOff>
      <xdr:row>48</xdr:row>
      <xdr:rowOff>865544</xdr:rowOff>
    </xdr:to>
    <xdr:grpSp>
      <xdr:nvGrpSpPr>
        <xdr:cNvPr id="245" name="Group 244">
          <a:extLst>
            <a:ext uri="{FF2B5EF4-FFF2-40B4-BE49-F238E27FC236}">
              <a16:creationId xmlns:a16="http://schemas.microsoft.com/office/drawing/2014/main" id="{FD633B67-1192-4EBE-BB42-FF26390B4019}"/>
            </a:ext>
          </a:extLst>
        </xdr:cNvPr>
        <xdr:cNvGrpSpPr/>
      </xdr:nvGrpSpPr>
      <xdr:grpSpPr>
        <a:xfrm>
          <a:off x="21386799" y="54833976"/>
          <a:ext cx="381216" cy="341386"/>
          <a:chOff x="9460048" y="4741659"/>
          <a:chExt cx="368449" cy="424168"/>
        </a:xfrm>
      </xdr:grpSpPr>
      <xdr:sp macro="" textlink="">
        <xdr:nvSpPr>
          <xdr:cNvPr id="246" name="圆角矩形 17">
            <a:extLst>
              <a:ext uri="{FF2B5EF4-FFF2-40B4-BE49-F238E27FC236}">
                <a16:creationId xmlns:a16="http://schemas.microsoft.com/office/drawing/2014/main" id="{3716EFEA-E3DA-AC82-A93F-16F356A3211F}"/>
              </a:ext>
            </a:extLst>
          </xdr:cNvPr>
          <xdr:cNvSpPr/>
        </xdr:nvSpPr>
        <xdr:spPr>
          <a:xfrm>
            <a:off x="9525121" y="4886736"/>
            <a:ext cx="225988" cy="215722"/>
          </a:xfrm>
          <a:custGeom>
            <a:avLst/>
            <a:gdLst>
              <a:gd name="connsiteX0" fmla="*/ 0 w 244475"/>
              <a:gd name="connsiteY0" fmla="*/ 40747 h 289980"/>
              <a:gd name="connsiteX1" fmla="*/ 40747 w 244475"/>
              <a:gd name="connsiteY1" fmla="*/ 0 h 289980"/>
              <a:gd name="connsiteX2" fmla="*/ 203728 w 244475"/>
              <a:gd name="connsiteY2" fmla="*/ 0 h 289980"/>
              <a:gd name="connsiteX3" fmla="*/ 244475 w 244475"/>
              <a:gd name="connsiteY3" fmla="*/ 40747 h 289980"/>
              <a:gd name="connsiteX4" fmla="*/ 244475 w 244475"/>
              <a:gd name="connsiteY4" fmla="*/ 249233 h 289980"/>
              <a:gd name="connsiteX5" fmla="*/ 203728 w 244475"/>
              <a:gd name="connsiteY5" fmla="*/ 289980 h 289980"/>
              <a:gd name="connsiteX6" fmla="*/ 40747 w 244475"/>
              <a:gd name="connsiteY6" fmla="*/ 289980 h 289980"/>
              <a:gd name="connsiteX7" fmla="*/ 0 w 244475"/>
              <a:gd name="connsiteY7" fmla="*/ 249233 h 289980"/>
              <a:gd name="connsiteX8" fmla="*/ 0 w 244475"/>
              <a:gd name="connsiteY8" fmla="*/ 40747 h 289980"/>
              <a:gd name="connsiteX0-1" fmla="*/ 0 w 275431"/>
              <a:gd name="connsiteY0-2" fmla="*/ 40747 h 290135"/>
              <a:gd name="connsiteX1-3" fmla="*/ 40747 w 275431"/>
              <a:gd name="connsiteY1-4" fmla="*/ 0 h 290135"/>
              <a:gd name="connsiteX2-5" fmla="*/ 203728 w 275431"/>
              <a:gd name="connsiteY2-6" fmla="*/ 0 h 290135"/>
              <a:gd name="connsiteX3-7" fmla="*/ 244475 w 275431"/>
              <a:gd name="connsiteY3-8" fmla="*/ 40747 h 290135"/>
              <a:gd name="connsiteX4-9" fmla="*/ 275431 w 275431"/>
              <a:gd name="connsiteY4-10" fmla="*/ 270665 h 290135"/>
              <a:gd name="connsiteX5-11" fmla="*/ 203728 w 275431"/>
              <a:gd name="connsiteY5-12" fmla="*/ 289980 h 290135"/>
              <a:gd name="connsiteX6-13" fmla="*/ 40747 w 275431"/>
              <a:gd name="connsiteY6-14" fmla="*/ 289980 h 290135"/>
              <a:gd name="connsiteX7-15" fmla="*/ 0 w 275431"/>
              <a:gd name="connsiteY7-16" fmla="*/ 249233 h 290135"/>
              <a:gd name="connsiteX8-17" fmla="*/ 0 w 275431"/>
              <a:gd name="connsiteY8-18" fmla="*/ 40747 h 290135"/>
              <a:gd name="connsiteX0-19" fmla="*/ 28575 w 304006"/>
              <a:gd name="connsiteY0-20" fmla="*/ 40747 h 290590"/>
              <a:gd name="connsiteX1-21" fmla="*/ 69322 w 304006"/>
              <a:gd name="connsiteY1-22" fmla="*/ 0 h 290590"/>
              <a:gd name="connsiteX2-23" fmla="*/ 232303 w 304006"/>
              <a:gd name="connsiteY2-24" fmla="*/ 0 h 290590"/>
              <a:gd name="connsiteX3-25" fmla="*/ 273050 w 304006"/>
              <a:gd name="connsiteY3-26" fmla="*/ 40747 h 290590"/>
              <a:gd name="connsiteX4-27" fmla="*/ 304006 w 304006"/>
              <a:gd name="connsiteY4-28" fmla="*/ 270665 h 290590"/>
              <a:gd name="connsiteX5-29" fmla="*/ 232303 w 304006"/>
              <a:gd name="connsiteY5-30" fmla="*/ 289980 h 290590"/>
              <a:gd name="connsiteX6-31" fmla="*/ 69322 w 304006"/>
              <a:gd name="connsiteY6-32" fmla="*/ 289980 h 290590"/>
              <a:gd name="connsiteX7-33" fmla="*/ 0 w 304006"/>
              <a:gd name="connsiteY7-34" fmla="*/ 273046 h 290590"/>
              <a:gd name="connsiteX8-35" fmla="*/ 28575 w 304006"/>
              <a:gd name="connsiteY8-36" fmla="*/ 40747 h 290590"/>
              <a:gd name="connsiteX0-37" fmla="*/ 28575 w 311150"/>
              <a:gd name="connsiteY0-38" fmla="*/ 40747 h 292347"/>
              <a:gd name="connsiteX1-39" fmla="*/ 69322 w 311150"/>
              <a:gd name="connsiteY1-40" fmla="*/ 0 h 292347"/>
              <a:gd name="connsiteX2-41" fmla="*/ 232303 w 311150"/>
              <a:gd name="connsiteY2-42" fmla="*/ 0 h 292347"/>
              <a:gd name="connsiteX3-43" fmla="*/ 273050 w 311150"/>
              <a:gd name="connsiteY3-44" fmla="*/ 40747 h 292347"/>
              <a:gd name="connsiteX4-45" fmla="*/ 311150 w 311150"/>
              <a:gd name="connsiteY4-46" fmla="*/ 277809 h 292347"/>
              <a:gd name="connsiteX5-47" fmla="*/ 232303 w 311150"/>
              <a:gd name="connsiteY5-48" fmla="*/ 289980 h 292347"/>
              <a:gd name="connsiteX6-49" fmla="*/ 69322 w 311150"/>
              <a:gd name="connsiteY6-50" fmla="*/ 289980 h 292347"/>
              <a:gd name="connsiteX7-51" fmla="*/ 0 w 311150"/>
              <a:gd name="connsiteY7-52" fmla="*/ 273046 h 292347"/>
              <a:gd name="connsiteX8-53" fmla="*/ 28575 w 311150"/>
              <a:gd name="connsiteY8-54" fmla="*/ 40747 h 292347"/>
              <a:gd name="connsiteX0-55" fmla="*/ 28575 w 311150"/>
              <a:gd name="connsiteY0-56" fmla="*/ 40747 h 292347"/>
              <a:gd name="connsiteX1-57" fmla="*/ 69322 w 311150"/>
              <a:gd name="connsiteY1-58" fmla="*/ 0 h 292347"/>
              <a:gd name="connsiteX2-59" fmla="*/ 232303 w 311150"/>
              <a:gd name="connsiteY2-60" fmla="*/ 0 h 292347"/>
              <a:gd name="connsiteX3-61" fmla="*/ 273050 w 311150"/>
              <a:gd name="connsiteY3-62" fmla="*/ 40747 h 292347"/>
              <a:gd name="connsiteX4-63" fmla="*/ 311150 w 311150"/>
              <a:gd name="connsiteY4-64" fmla="*/ 277809 h 292347"/>
              <a:gd name="connsiteX5-65" fmla="*/ 232303 w 311150"/>
              <a:gd name="connsiteY5-66" fmla="*/ 289980 h 292347"/>
              <a:gd name="connsiteX6-67" fmla="*/ 69322 w 311150"/>
              <a:gd name="connsiteY6-68" fmla="*/ 289980 h 292347"/>
              <a:gd name="connsiteX7-69" fmla="*/ 0 w 311150"/>
              <a:gd name="connsiteY7-70" fmla="*/ 273046 h 292347"/>
              <a:gd name="connsiteX8-71" fmla="*/ 28575 w 311150"/>
              <a:gd name="connsiteY8-72" fmla="*/ 40747 h 292347"/>
              <a:gd name="connsiteX0-73" fmla="*/ 28575 w 311150"/>
              <a:gd name="connsiteY0-74" fmla="*/ 40747 h 292347"/>
              <a:gd name="connsiteX1-75" fmla="*/ 69322 w 311150"/>
              <a:gd name="connsiteY1-76" fmla="*/ 0 h 292347"/>
              <a:gd name="connsiteX2-77" fmla="*/ 232303 w 311150"/>
              <a:gd name="connsiteY2-78" fmla="*/ 0 h 292347"/>
              <a:gd name="connsiteX3-79" fmla="*/ 273050 w 311150"/>
              <a:gd name="connsiteY3-80" fmla="*/ 40747 h 292347"/>
              <a:gd name="connsiteX4-81" fmla="*/ 311150 w 311150"/>
              <a:gd name="connsiteY4-82" fmla="*/ 277809 h 292347"/>
              <a:gd name="connsiteX5-83" fmla="*/ 232303 w 311150"/>
              <a:gd name="connsiteY5-84" fmla="*/ 289980 h 292347"/>
              <a:gd name="connsiteX6-85" fmla="*/ 69322 w 311150"/>
              <a:gd name="connsiteY6-86" fmla="*/ 289980 h 292347"/>
              <a:gd name="connsiteX7-87" fmla="*/ 0 w 311150"/>
              <a:gd name="connsiteY7-88" fmla="*/ 273046 h 292347"/>
              <a:gd name="connsiteX8-89" fmla="*/ 28575 w 311150"/>
              <a:gd name="connsiteY8-90" fmla="*/ 40747 h 292347"/>
            </a:gdLst>
            <a:ahLst/>
            <a:cxnLst>
              <a:cxn ang="0">
                <a:pos x="connsiteX0-1" y="connsiteY0-2"/>
              </a:cxn>
              <a:cxn ang="0">
                <a:pos x="connsiteX1-3" y="connsiteY1-4"/>
              </a:cxn>
              <a:cxn ang="0">
                <a:pos x="connsiteX2-5" y="connsiteY2-6"/>
              </a:cxn>
              <a:cxn ang="0">
                <a:pos x="connsiteX3-7" y="connsiteY3-8"/>
              </a:cxn>
              <a:cxn ang="0">
                <a:pos x="connsiteX4-9" y="connsiteY4-10"/>
              </a:cxn>
              <a:cxn ang="0">
                <a:pos x="connsiteX5-11" y="connsiteY5-12"/>
              </a:cxn>
              <a:cxn ang="0">
                <a:pos x="connsiteX6-13" y="connsiteY6-14"/>
              </a:cxn>
              <a:cxn ang="0">
                <a:pos x="connsiteX7-15" y="connsiteY7-16"/>
              </a:cxn>
              <a:cxn ang="0">
                <a:pos x="connsiteX8-17" y="connsiteY8-18"/>
              </a:cxn>
            </a:cxnLst>
            <a:rect l="l" t="t" r="r" b="b"/>
            <a:pathLst>
              <a:path w="311150" h="292347" extrusionOk="0">
                <a:moveTo>
                  <a:pt x="28575" y="40747"/>
                </a:moveTo>
                <a:cubicBezTo>
                  <a:pt x="28575" y="18243"/>
                  <a:pt x="46818" y="0"/>
                  <a:pt x="69322" y="0"/>
                </a:cubicBezTo>
                <a:lnTo>
                  <a:pt x="232303" y="0"/>
                </a:lnTo>
                <a:cubicBezTo>
                  <a:pt x="254807" y="0"/>
                  <a:pt x="273050" y="18243"/>
                  <a:pt x="273050" y="40747"/>
                </a:cubicBezTo>
                <a:cubicBezTo>
                  <a:pt x="287337" y="115004"/>
                  <a:pt x="301625" y="203551"/>
                  <a:pt x="311150" y="277809"/>
                </a:cubicBezTo>
                <a:cubicBezTo>
                  <a:pt x="311150" y="300313"/>
                  <a:pt x="254807" y="289980"/>
                  <a:pt x="232303" y="289980"/>
                </a:cubicBezTo>
                <a:lnTo>
                  <a:pt x="69322" y="289980"/>
                </a:lnTo>
                <a:cubicBezTo>
                  <a:pt x="46818" y="289980"/>
                  <a:pt x="0" y="295550"/>
                  <a:pt x="0" y="273046"/>
                </a:cubicBezTo>
                <a:lnTo>
                  <a:pt x="28575" y="40747"/>
                </a:lnTo>
                <a:close/>
              </a:path>
            </a:pathLst>
          </a:custGeom>
          <a:solidFill>
            <a:srgbClr val="3079B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solidFill>
                  <a:schemeClr val="lt1"/>
                </a:solidFill>
              </a:defRPr>
            </a:defPPr>
            <a:lvl1pPr marL="0" algn="l" defTabSz="914400">
              <a:defRPr sz="1800">
                <a:solidFill>
                  <a:schemeClr val="lt1"/>
                </a:solidFill>
                <a:latin typeface="+mn-lt"/>
                <a:ea typeface="+mn-ea"/>
                <a:cs typeface="+mn-cs"/>
              </a:defRPr>
            </a:lvl1pPr>
            <a:lvl2pPr marL="457200" algn="l" defTabSz="914400">
              <a:defRPr sz="1800">
                <a:solidFill>
                  <a:schemeClr val="lt1"/>
                </a:solidFill>
                <a:latin typeface="+mn-lt"/>
                <a:ea typeface="+mn-ea"/>
                <a:cs typeface="+mn-cs"/>
              </a:defRPr>
            </a:lvl2pPr>
            <a:lvl3pPr marL="914400" algn="l" defTabSz="914400">
              <a:defRPr sz="1800">
                <a:solidFill>
                  <a:schemeClr val="lt1"/>
                </a:solidFill>
                <a:latin typeface="+mn-lt"/>
                <a:ea typeface="+mn-ea"/>
                <a:cs typeface="+mn-cs"/>
              </a:defRPr>
            </a:lvl3pPr>
            <a:lvl4pPr marL="1371600" algn="l" defTabSz="914400">
              <a:defRPr sz="1800">
                <a:solidFill>
                  <a:schemeClr val="lt1"/>
                </a:solidFill>
                <a:latin typeface="+mn-lt"/>
                <a:ea typeface="+mn-ea"/>
                <a:cs typeface="+mn-cs"/>
              </a:defRPr>
            </a:lvl4pPr>
            <a:lvl5pPr marL="1828800" algn="l" defTabSz="914400">
              <a:defRPr sz="1800">
                <a:solidFill>
                  <a:schemeClr val="lt1"/>
                </a:solidFill>
                <a:latin typeface="+mn-lt"/>
                <a:ea typeface="+mn-ea"/>
                <a:cs typeface="+mn-cs"/>
              </a:defRPr>
            </a:lvl5pPr>
            <a:lvl6pPr marL="2286000" algn="l" defTabSz="914400">
              <a:defRPr sz="1800">
                <a:solidFill>
                  <a:schemeClr val="lt1"/>
                </a:solidFill>
                <a:latin typeface="+mn-lt"/>
                <a:ea typeface="+mn-ea"/>
                <a:cs typeface="+mn-cs"/>
              </a:defRPr>
            </a:lvl6pPr>
            <a:lvl7pPr marL="2743200" algn="l" defTabSz="914400">
              <a:defRPr sz="1800">
                <a:solidFill>
                  <a:schemeClr val="lt1"/>
                </a:solidFill>
                <a:latin typeface="+mn-lt"/>
                <a:ea typeface="+mn-ea"/>
                <a:cs typeface="+mn-cs"/>
              </a:defRPr>
            </a:lvl7pPr>
            <a:lvl8pPr marL="3200400" algn="l" defTabSz="914400">
              <a:defRPr sz="1800">
                <a:solidFill>
                  <a:schemeClr val="lt1"/>
                </a:solidFill>
                <a:latin typeface="+mn-lt"/>
                <a:ea typeface="+mn-ea"/>
                <a:cs typeface="+mn-cs"/>
              </a:defRPr>
            </a:lvl8pPr>
            <a:lvl9pPr marL="3657600" algn="l" defTabSz="914400">
              <a:defRPr sz="1800">
                <a:solidFill>
                  <a:schemeClr val="lt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white"/>
              </a:solidFill>
              <a:latin typeface="等线"/>
              <a:ea typeface="等线"/>
              <a:cs typeface="+mn-cs"/>
            </a:endParaRPr>
          </a:p>
        </xdr:txBody>
      </xdr:sp>
      <xdr:sp macro="" textlink="">
        <xdr:nvSpPr>
          <xdr:cNvPr id="247" name="圆角矩形 18">
            <a:extLst>
              <a:ext uri="{FF2B5EF4-FFF2-40B4-BE49-F238E27FC236}">
                <a16:creationId xmlns:a16="http://schemas.microsoft.com/office/drawing/2014/main" id="{9B7E16A3-ACD2-146B-8DC8-8344E0B7CD91}"/>
              </a:ext>
            </a:extLst>
          </xdr:cNvPr>
          <xdr:cNvSpPr/>
        </xdr:nvSpPr>
        <xdr:spPr>
          <a:xfrm>
            <a:off x="9502135" y="5114720"/>
            <a:ext cx="273710" cy="51107"/>
          </a:xfrm>
          <a:custGeom>
            <a:avLst/>
            <a:gdLst>
              <a:gd name="connsiteX0" fmla="*/ 0 w 318844"/>
              <a:gd name="connsiteY0" fmla="*/ 24371 h 60494"/>
              <a:gd name="connsiteX1" fmla="*/ 24371 w 318844"/>
              <a:gd name="connsiteY1" fmla="*/ 0 h 60494"/>
              <a:gd name="connsiteX2" fmla="*/ 294473 w 318844"/>
              <a:gd name="connsiteY2" fmla="*/ 0 h 60494"/>
              <a:gd name="connsiteX3" fmla="*/ 318844 w 318844"/>
              <a:gd name="connsiteY3" fmla="*/ 24371 h 60494"/>
              <a:gd name="connsiteX4" fmla="*/ 318844 w 318844"/>
              <a:gd name="connsiteY4" fmla="*/ 36123 h 60494"/>
              <a:gd name="connsiteX5" fmla="*/ 294473 w 318844"/>
              <a:gd name="connsiteY5" fmla="*/ 60494 h 60494"/>
              <a:gd name="connsiteX6" fmla="*/ 24371 w 318844"/>
              <a:gd name="connsiteY6" fmla="*/ 60494 h 60494"/>
              <a:gd name="connsiteX7" fmla="*/ 0 w 318844"/>
              <a:gd name="connsiteY7" fmla="*/ 36123 h 60494"/>
              <a:gd name="connsiteX8" fmla="*/ 0 w 318844"/>
              <a:gd name="connsiteY8" fmla="*/ 24371 h 60494"/>
              <a:gd name="connsiteX0-1" fmla="*/ 3913 w 322757"/>
              <a:gd name="connsiteY0-2" fmla="*/ 24371 h 60494"/>
              <a:gd name="connsiteX1-3" fmla="*/ 28284 w 322757"/>
              <a:gd name="connsiteY1-4" fmla="*/ 0 h 60494"/>
              <a:gd name="connsiteX2-5" fmla="*/ 298386 w 322757"/>
              <a:gd name="connsiteY2-6" fmla="*/ 0 h 60494"/>
              <a:gd name="connsiteX3-7" fmla="*/ 322757 w 322757"/>
              <a:gd name="connsiteY3-8" fmla="*/ 24371 h 60494"/>
              <a:gd name="connsiteX4-9" fmla="*/ 322757 w 322757"/>
              <a:gd name="connsiteY4-10" fmla="*/ 36123 h 60494"/>
              <a:gd name="connsiteX5-11" fmla="*/ 298386 w 322757"/>
              <a:gd name="connsiteY5-12" fmla="*/ 60494 h 60494"/>
              <a:gd name="connsiteX6-13" fmla="*/ 6852 w 322757"/>
              <a:gd name="connsiteY6-14" fmla="*/ 60494 h 60494"/>
              <a:gd name="connsiteX7-15" fmla="*/ 3913 w 322757"/>
              <a:gd name="connsiteY7-16" fmla="*/ 36123 h 60494"/>
              <a:gd name="connsiteX8-17" fmla="*/ 3913 w 322757"/>
              <a:gd name="connsiteY8-18" fmla="*/ 24371 h 60494"/>
              <a:gd name="connsiteX0-19" fmla="*/ 3913 w 323981"/>
              <a:gd name="connsiteY0-20" fmla="*/ 24371 h 60494"/>
              <a:gd name="connsiteX1-21" fmla="*/ 28284 w 323981"/>
              <a:gd name="connsiteY1-22" fmla="*/ 0 h 60494"/>
              <a:gd name="connsiteX2-23" fmla="*/ 298386 w 323981"/>
              <a:gd name="connsiteY2-24" fmla="*/ 0 h 60494"/>
              <a:gd name="connsiteX3-25" fmla="*/ 322757 w 323981"/>
              <a:gd name="connsiteY3-26" fmla="*/ 24371 h 60494"/>
              <a:gd name="connsiteX4-27" fmla="*/ 322757 w 323981"/>
              <a:gd name="connsiteY4-28" fmla="*/ 36123 h 60494"/>
              <a:gd name="connsiteX5-29" fmla="*/ 315055 w 323981"/>
              <a:gd name="connsiteY5-30" fmla="*/ 60494 h 60494"/>
              <a:gd name="connsiteX6-31" fmla="*/ 6852 w 323981"/>
              <a:gd name="connsiteY6-32" fmla="*/ 60494 h 60494"/>
              <a:gd name="connsiteX7-33" fmla="*/ 3913 w 323981"/>
              <a:gd name="connsiteY7-34" fmla="*/ 36123 h 60494"/>
              <a:gd name="connsiteX8-35" fmla="*/ 3913 w 323981"/>
              <a:gd name="connsiteY8-36" fmla="*/ 24371 h 60494"/>
              <a:gd name="connsiteX0-37" fmla="*/ 3913 w 323981"/>
              <a:gd name="connsiteY0-38" fmla="*/ 24371 h 60494"/>
              <a:gd name="connsiteX1-39" fmla="*/ 28284 w 323981"/>
              <a:gd name="connsiteY1-40" fmla="*/ 0 h 60494"/>
              <a:gd name="connsiteX2-41" fmla="*/ 298386 w 323981"/>
              <a:gd name="connsiteY2-42" fmla="*/ 0 h 60494"/>
              <a:gd name="connsiteX3-43" fmla="*/ 322757 w 323981"/>
              <a:gd name="connsiteY3-44" fmla="*/ 24371 h 60494"/>
              <a:gd name="connsiteX4-45" fmla="*/ 322757 w 323981"/>
              <a:gd name="connsiteY4-46" fmla="*/ 36123 h 60494"/>
              <a:gd name="connsiteX5-47" fmla="*/ 315055 w 323981"/>
              <a:gd name="connsiteY5-48" fmla="*/ 60494 h 60494"/>
              <a:gd name="connsiteX6-49" fmla="*/ 6852 w 323981"/>
              <a:gd name="connsiteY6-50" fmla="*/ 60494 h 60494"/>
              <a:gd name="connsiteX7-51" fmla="*/ 3913 w 323981"/>
              <a:gd name="connsiteY7-52" fmla="*/ 36123 h 60494"/>
              <a:gd name="connsiteX8-53" fmla="*/ 3913 w 323981"/>
              <a:gd name="connsiteY8-54" fmla="*/ 24371 h 60494"/>
            </a:gdLst>
            <a:ahLst/>
            <a:cxnLst>
              <a:cxn ang="0">
                <a:pos x="connsiteX0-1" y="connsiteY0-2"/>
              </a:cxn>
              <a:cxn ang="0">
                <a:pos x="connsiteX1-3" y="connsiteY1-4"/>
              </a:cxn>
              <a:cxn ang="0">
                <a:pos x="connsiteX2-5" y="connsiteY2-6"/>
              </a:cxn>
              <a:cxn ang="0">
                <a:pos x="connsiteX3-7" y="connsiteY3-8"/>
              </a:cxn>
              <a:cxn ang="0">
                <a:pos x="connsiteX4-9" y="connsiteY4-10"/>
              </a:cxn>
              <a:cxn ang="0">
                <a:pos x="connsiteX5-11" y="connsiteY5-12"/>
              </a:cxn>
              <a:cxn ang="0">
                <a:pos x="connsiteX6-13" y="connsiteY6-14"/>
              </a:cxn>
              <a:cxn ang="0">
                <a:pos x="connsiteX7-15" y="connsiteY7-16"/>
              </a:cxn>
              <a:cxn ang="0">
                <a:pos x="connsiteX8-17" y="connsiteY8-18"/>
              </a:cxn>
            </a:cxnLst>
            <a:rect l="l" t="t" r="r" b="b"/>
            <a:pathLst>
              <a:path w="323981" h="60494" extrusionOk="0">
                <a:moveTo>
                  <a:pt x="3913" y="24371"/>
                </a:moveTo>
                <a:cubicBezTo>
                  <a:pt x="3913" y="10911"/>
                  <a:pt x="14824" y="0"/>
                  <a:pt x="28284" y="0"/>
                </a:cubicBezTo>
                <a:lnTo>
                  <a:pt x="298386" y="0"/>
                </a:lnTo>
                <a:cubicBezTo>
                  <a:pt x="311846" y="0"/>
                  <a:pt x="322757" y="10911"/>
                  <a:pt x="322757" y="24371"/>
                </a:cubicBezTo>
                <a:lnTo>
                  <a:pt x="322757" y="36123"/>
                </a:lnTo>
                <a:cubicBezTo>
                  <a:pt x="322757" y="49583"/>
                  <a:pt x="328515" y="60494"/>
                  <a:pt x="315055" y="60494"/>
                </a:cubicBezTo>
                <a:lnTo>
                  <a:pt x="6852" y="60494"/>
                </a:lnTo>
                <a:cubicBezTo>
                  <a:pt x="-6608" y="60494"/>
                  <a:pt x="3913" y="49583"/>
                  <a:pt x="3913" y="36123"/>
                </a:cubicBezTo>
                <a:lnTo>
                  <a:pt x="3913" y="24371"/>
                </a:lnTo>
                <a:close/>
              </a:path>
            </a:pathLst>
          </a:custGeom>
          <a:solidFill>
            <a:srgbClr val="3079B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solidFill>
                  <a:schemeClr val="lt1"/>
                </a:solidFill>
              </a:defRPr>
            </a:defPPr>
            <a:lvl1pPr marL="0" algn="l" defTabSz="914400">
              <a:defRPr sz="1800">
                <a:solidFill>
                  <a:schemeClr val="lt1"/>
                </a:solidFill>
                <a:latin typeface="+mn-lt"/>
                <a:ea typeface="+mn-ea"/>
                <a:cs typeface="+mn-cs"/>
              </a:defRPr>
            </a:lvl1pPr>
            <a:lvl2pPr marL="457200" algn="l" defTabSz="914400">
              <a:defRPr sz="1800">
                <a:solidFill>
                  <a:schemeClr val="lt1"/>
                </a:solidFill>
                <a:latin typeface="+mn-lt"/>
                <a:ea typeface="+mn-ea"/>
                <a:cs typeface="+mn-cs"/>
              </a:defRPr>
            </a:lvl2pPr>
            <a:lvl3pPr marL="914400" algn="l" defTabSz="914400">
              <a:defRPr sz="1800">
                <a:solidFill>
                  <a:schemeClr val="lt1"/>
                </a:solidFill>
                <a:latin typeface="+mn-lt"/>
                <a:ea typeface="+mn-ea"/>
                <a:cs typeface="+mn-cs"/>
              </a:defRPr>
            </a:lvl3pPr>
            <a:lvl4pPr marL="1371600" algn="l" defTabSz="914400">
              <a:defRPr sz="1800">
                <a:solidFill>
                  <a:schemeClr val="lt1"/>
                </a:solidFill>
                <a:latin typeface="+mn-lt"/>
                <a:ea typeface="+mn-ea"/>
                <a:cs typeface="+mn-cs"/>
              </a:defRPr>
            </a:lvl4pPr>
            <a:lvl5pPr marL="1828800" algn="l" defTabSz="914400">
              <a:defRPr sz="1800">
                <a:solidFill>
                  <a:schemeClr val="lt1"/>
                </a:solidFill>
                <a:latin typeface="+mn-lt"/>
                <a:ea typeface="+mn-ea"/>
                <a:cs typeface="+mn-cs"/>
              </a:defRPr>
            </a:lvl5pPr>
            <a:lvl6pPr marL="2286000" algn="l" defTabSz="914400">
              <a:defRPr sz="1800">
                <a:solidFill>
                  <a:schemeClr val="lt1"/>
                </a:solidFill>
                <a:latin typeface="+mn-lt"/>
                <a:ea typeface="+mn-ea"/>
                <a:cs typeface="+mn-cs"/>
              </a:defRPr>
            </a:lvl6pPr>
            <a:lvl7pPr marL="2743200" algn="l" defTabSz="914400">
              <a:defRPr sz="1800">
                <a:solidFill>
                  <a:schemeClr val="lt1"/>
                </a:solidFill>
                <a:latin typeface="+mn-lt"/>
                <a:ea typeface="+mn-ea"/>
                <a:cs typeface="+mn-cs"/>
              </a:defRPr>
            </a:lvl7pPr>
            <a:lvl8pPr marL="3200400" algn="l" defTabSz="914400">
              <a:defRPr sz="1800">
                <a:solidFill>
                  <a:schemeClr val="lt1"/>
                </a:solidFill>
                <a:latin typeface="+mn-lt"/>
                <a:ea typeface="+mn-ea"/>
                <a:cs typeface="+mn-cs"/>
              </a:defRPr>
            </a:lvl8pPr>
            <a:lvl9pPr marL="3657600" algn="l" defTabSz="914400">
              <a:defRPr sz="1800">
                <a:solidFill>
                  <a:schemeClr val="lt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white"/>
              </a:solidFill>
              <a:latin typeface="等线"/>
              <a:ea typeface="等线"/>
              <a:cs typeface="+mn-cs"/>
            </a:endParaRPr>
          </a:p>
        </xdr:txBody>
      </xdr:sp>
      <xdr:grpSp>
        <xdr:nvGrpSpPr>
          <xdr:cNvPr id="248" name="Group 71">
            <a:extLst>
              <a:ext uri="{FF2B5EF4-FFF2-40B4-BE49-F238E27FC236}">
                <a16:creationId xmlns:a16="http://schemas.microsoft.com/office/drawing/2014/main" id="{39814693-1C3A-6C14-ACA4-D735D58BA6F9}"/>
              </a:ext>
            </a:extLst>
          </xdr:cNvPr>
          <xdr:cNvGrpSpPr/>
        </xdr:nvGrpSpPr>
        <xdr:grpSpPr>
          <a:xfrm>
            <a:off x="9460048" y="4741659"/>
            <a:ext cx="368449" cy="270627"/>
            <a:chOff x="9460048" y="4741659"/>
            <a:chExt cx="368449" cy="270627"/>
          </a:xfrm>
        </xdr:grpSpPr>
        <xdr:cxnSp macro="">
          <xdr:nvCxnSpPr>
            <xdr:cNvPr id="250" name="直接连接符 45">
              <a:extLst>
                <a:ext uri="{FF2B5EF4-FFF2-40B4-BE49-F238E27FC236}">
                  <a16:creationId xmlns:a16="http://schemas.microsoft.com/office/drawing/2014/main" id="{6A76ACB0-B60D-C52F-7C90-70D28BAE198D}"/>
                </a:ext>
              </a:extLst>
            </xdr:cNvPr>
            <xdr:cNvCxnSpPr/>
          </xdr:nvCxnSpPr>
          <xdr:spPr>
            <a:xfrm flipH="1" flipV="1">
              <a:off x="9460048" y="4891264"/>
              <a:ext cx="61959" cy="676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251" name="直接连接符 46">
              <a:extLst>
                <a:ext uri="{FF2B5EF4-FFF2-40B4-BE49-F238E27FC236}">
                  <a16:creationId xmlns:a16="http://schemas.microsoft.com/office/drawing/2014/main" id="{992EBADF-C49B-13F2-CE4E-4C4A5832E3AE}"/>
                </a:ext>
              </a:extLst>
            </xdr:cNvPr>
            <xdr:cNvCxnSpPr/>
          </xdr:nvCxnSpPr>
          <xdr:spPr>
            <a:xfrm flipH="1" flipV="1">
              <a:off x="9487689" y="4767806"/>
              <a:ext cx="62065" cy="9920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252" name="直接连接符 47">
              <a:extLst>
                <a:ext uri="{FF2B5EF4-FFF2-40B4-BE49-F238E27FC236}">
                  <a16:creationId xmlns:a16="http://schemas.microsoft.com/office/drawing/2014/main" id="{1348C744-D59E-C9E2-E0E5-6983FDCA7F58}"/>
                </a:ext>
              </a:extLst>
            </xdr:cNvPr>
            <xdr:cNvCxnSpPr/>
          </xdr:nvCxnSpPr>
          <xdr:spPr>
            <a:xfrm flipH="1" flipV="1">
              <a:off x="9568575" y="4795371"/>
              <a:ext cx="22061" cy="5542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253" name="直接连接符 48">
              <a:extLst>
                <a:ext uri="{FF2B5EF4-FFF2-40B4-BE49-F238E27FC236}">
                  <a16:creationId xmlns:a16="http://schemas.microsoft.com/office/drawing/2014/main" id="{93AC6FEA-2551-4721-B11D-E44CDFB5A0A5}"/>
                </a:ext>
              </a:extLst>
            </xdr:cNvPr>
            <xdr:cNvCxnSpPr/>
          </xdr:nvCxnSpPr>
          <xdr:spPr>
            <a:xfrm flipV="1">
              <a:off x="9631054" y="4741659"/>
              <a:ext cx="547" cy="11084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sp macro="" textlink="">
          <xdr:nvSpPr>
            <xdr:cNvPr id="254" name="弧形 49">
              <a:extLst>
                <a:ext uri="{FF2B5EF4-FFF2-40B4-BE49-F238E27FC236}">
                  <a16:creationId xmlns:a16="http://schemas.microsoft.com/office/drawing/2014/main" id="{8B40FBA9-9440-D2F3-296D-4522681AF266}"/>
                </a:ext>
              </a:extLst>
            </xdr:cNvPr>
            <xdr:cNvSpPr/>
          </xdr:nvSpPr>
          <xdr:spPr>
            <a:xfrm>
              <a:off x="9658632" y="4862046"/>
              <a:ext cx="84245" cy="84245"/>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sp macro="" textlink="">
          <xdr:nvSpPr>
            <xdr:cNvPr id="255" name="弧形 50">
              <a:extLst>
                <a:ext uri="{FF2B5EF4-FFF2-40B4-BE49-F238E27FC236}">
                  <a16:creationId xmlns:a16="http://schemas.microsoft.com/office/drawing/2014/main" id="{A3653AEF-7B14-B58C-429C-5D5175922641}"/>
                </a:ext>
              </a:extLst>
            </xdr:cNvPr>
            <xdr:cNvSpPr/>
          </xdr:nvSpPr>
          <xdr:spPr>
            <a:xfrm>
              <a:off x="9650423" y="4826170"/>
              <a:ext cx="128753" cy="128753"/>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sp macro="" textlink="">
          <xdr:nvSpPr>
            <xdr:cNvPr id="256" name="弧形 51">
              <a:extLst>
                <a:ext uri="{FF2B5EF4-FFF2-40B4-BE49-F238E27FC236}">
                  <a16:creationId xmlns:a16="http://schemas.microsoft.com/office/drawing/2014/main" id="{EC251E46-2071-1399-ABCF-AD5CE2EE815A}"/>
                </a:ext>
              </a:extLst>
            </xdr:cNvPr>
            <xdr:cNvSpPr/>
          </xdr:nvSpPr>
          <xdr:spPr>
            <a:xfrm>
              <a:off x="9599971" y="4783760"/>
              <a:ext cx="228526" cy="228526"/>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grpSp>
      <xdr:cxnSp macro="">
        <xdr:nvCxnSpPr>
          <xdr:cNvPr id="249" name="直接连接符 44">
            <a:extLst>
              <a:ext uri="{FF2B5EF4-FFF2-40B4-BE49-F238E27FC236}">
                <a16:creationId xmlns:a16="http://schemas.microsoft.com/office/drawing/2014/main" id="{95C1AC1F-8F65-DE84-7992-5EE12A41DF15}"/>
              </a:ext>
            </a:extLst>
          </xdr:cNvPr>
          <xdr:cNvCxnSpPr/>
        </xdr:nvCxnSpPr>
        <xdr:spPr>
          <a:xfrm flipV="1">
            <a:off x="9561240" y="4946292"/>
            <a:ext cx="11275" cy="117680"/>
          </a:xfrm>
          <a:prstGeom prst="line">
            <a:avLst/>
          </a:prstGeom>
          <a:solidFill>
            <a:srgbClr val="5B9BD5"/>
          </a:solidFill>
          <a:ln w="12700" cap="rnd">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68035</xdr:colOff>
      <xdr:row>0</xdr:row>
      <xdr:rowOff>95253</xdr:rowOff>
    </xdr:from>
    <xdr:to>
      <xdr:col>0</xdr:col>
      <xdr:colOff>2004331</xdr:colOff>
      <xdr:row>0</xdr:row>
      <xdr:rowOff>392575</xdr:rowOff>
    </xdr:to>
    <xdr:pic>
      <xdr:nvPicPr>
        <xdr:cNvPr id="2" name="Picture 1" descr="http://www.hikvision.com/en/images/logo.png">
          <a:extLst>
            <a:ext uri="{FF2B5EF4-FFF2-40B4-BE49-F238E27FC236}">
              <a16:creationId xmlns:a16="http://schemas.microsoft.com/office/drawing/2014/main" id="{44179C0F-88C2-454C-B5F5-0B5930022939}"/>
            </a:ext>
          </a:extLst>
        </xdr:cNvPr>
        <xdr:cNvPicPr>
          <a:picLocks noChangeAspect="1" noChangeArrowheads="1"/>
        </xdr:cNvPicPr>
      </xdr:nvPicPr>
      <xdr:blipFill>
        <a:blip xmlns:r="http://schemas.openxmlformats.org/officeDocument/2006/relationships" r:embed="rId1" cstate="print"/>
        <a:stretch>
          <a:fillRect/>
        </a:stretch>
      </xdr:blipFill>
      <xdr:spPr>
        <a:xfrm>
          <a:off x="68035" y="95253"/>
          <a:ext cx="1936296" cy="297322"/>
        </a:xfrm>
        <a:prstGeom prst="rect">
          <a:avLst/>
        </a:prstGeom>
        <a:noFill/>
      </xdr:spPr>
    </xdr:pic>
    <xdr:clientData/>
  </xdr:twoCellAnchor>
  <xdr:twoCellAnchor editAs="oneCell">
    <xdr:from>
      <xdr:col>13</xdr:col>
      <xdr:colOff>1536865</xdr:colOff>
      <xdr:row>43</xdr:row>
      <xdr:rowOff>508431</xdr:rowOff>
    </xdr:from>
    <xdr:to>
      <xdr:col>14</xdr:col>
      <xdr:colOff>0</xdr:colOff>
      <xdr:row>43</xdr:row>
      <xdr:rowOff>842818</xdr:rowOff>
    </xdr:to>
    <xdr:pic>
      <xdr:nvPicPr>
        <xdr:cNvPr id="3" name="Picture 131">
          <a:extLst>
            <a:ext uri="{FF2B5EF4-FFF2-40B4-BE49-F238E27FC236}">
              <a16:creationId xmlns:a16="http://schemas.microsoft.com/office/drawing/2014/main" id="{AF19A1A3-591D-4BDC-B9AB-E0F7AFE4AF78}"/>
            </a:ext>
          </a:extLst>
        </xdr:cNvPr>
        <xdr:cNvPicPr>
          <a:picLocks noChangeAspect="1"/>
        </xdr:cNvPicPr>
      </xdr:nvPicPr>
      <xdr:blipFill>
        <a:blip xmlns:r="http://schemas.openxmlformats.org/officeDocument/2006/relationships" r:embed="rId2" cstate="print"/>
        <a:stretch>
          <a:fillRect/>
        </a:stretch>
      </xdr:blipFill>
      <xdr:spPr>
        <a:xfrm>
          <a:off x="19589915" y="45015581"/>
          <a:ext cx="469735" cy="334387"/>
        </a:xfrm>
        <a:prstGeom prst="rect">
          <a:avLst/>
        </a:prstGeom>
      </xdr:spPr>
    </xdr:pic>
    <xdr:clientData/>
  </xdr:twoCellAnchor>
  <xdr:twoCellAnchor editAs="oneCell">
    <xdr:from>
      <xdr:col>2</xdr:col>
      <xdr:colOff>92604</xdr:colOff>
      <xdr:row>35</xdr:row>
      <xdr:rowOff>259554</xdr:rowOff>
    </xdr:from>
    <xdr:to>
      <xdr:col>2</xdr:col>
      <xdr:colOff>678716</xdr:colOff>
      <xdr:row>35</xdr:row>
      <xdr:rowOff>576035</xdr:rowOff>
    </xdr:to>
    <xdr:pic>
      <xdr:nvPicPr>
        <xdr:cNvPr id="4" name="图片 16">
          <a:extLst>
            <a:ext uri="{FF2B5EF4-FFF2-40B4-BE49-F238E27FC236}">
              <a16:creationId xmlns:a16="http://schemas.microsoft.com/office/drawing/2014/main" id="{870B3E97-3499-4179-ABFF-824D0F2465F7}"/>
            </a:ext>
          </a:extLst>
        </xdr:cNvPr>
        <xdr:cNvPicPr>
          <a:picLocks noChangeAspect="1" noChangeArrowheads="1"/>
        </xdr:cNvPicPr>
      </xdr:nvPicPr>
      <xdr:blipFill>
        <a:blip xmlns:r="http://schemas.openxmlformats.org/officeDocument/2006/relationships" r:embed="rId3" cstate="print"/>
        <a:srcRect l="18295" t="29060" r="18103" b="23885"/>
        <a:stretch>
          <a:fillRect/>
        </a:stretch>
      </xdr:blipFill>
      <xdr:spPr>
        <a:xfrm>
          <a:off x="6328304" y="36486304"/>
          <a:ext cx="586112" cy="316481"/>
        </a:xfrm>
        <a:prstGeom prst="rect">
          <a:avLst/>
        </a:prstGeom>
        <a:noFill/>
        <a:ln>
          <a:noFill/>
        </a:ln>
      </xdr:spPr>
    </xdr:pic>
    <xdr:clientData/>
  </xdr:twoCellAnchor>
  <xdr:twoCellAnchor editAs="oneCell">
    <xdr:from>
      <xdr:col>2</xdr:col>
      <xdr:colOff>26458</xdr:colOff>
      <xdr:row>8</xdr:row>
      <xdr:rowOff>292276</xdr:rowOff>
    </xdr:from>
    <xdr:to>
      <xdr:col>2</xdr:col>
      <xdr:colOff>733186</xdr:colOff>
      <xdr:row>8</xdr:row>
      <xdr:rowOff>639947</xdr:rowOff>
    </xdr:to>
    <xdr:pic>
      <xdr:nvPicPr>
        <xdr:cNvPr id="5" name="图片 6">
          <a:extLst>
            <a:ext uri="{FF2B5EF4-FFF2-40B4-BE49-F238E27FC236}">
              <a16:creationId xmlns:a16="http://schemas.microsoft.com/office/drawing/2014/main" id="{1BF3D905-3607-43D0-AA2C-15AED895667C}"/>
            </a:ext>
          </a:extLst>
        </xdr:cNvPr>
        <xdr:cNvPicPr>
          <a:picLocks noChangeAspect="1"/>
        </xdr:cNvPicPr>
      </xdr:nvPicPr>
      <xdr:blipFill>
        <a:blip xmlns:r="http://schemas.openxmlformats.org/officeDocument/2006/relationships" r:embed="rId4" cstate="print"/>
        <a:srcRect l="20697" t="33449" r="16141" b="22626"/>
        <a:stretch>
          <a:fillRect/>
        </a:stretch>
      </xdr:blipFill>
      <xdr:spPr>
        <a:xfrm>
          <a:off x="6262158" y="8572676"/>
          <a:ext cx="706728" cy="347671"/>
        </a:xfrm>
        <a:prstGeom prst="rect">
          <a:avLst/>
        </a:prstGeom>
      </xdr:spPr>
    </xdr:pic>
    <xdr:clientData/>
  </xdr:twoCellAnchor>
  <xdr:twoCellAnchor editAs="oneCell">
    <xdr:from>
      <xdr:col>2</xdr:col>
      <xdr:colOff>13229</xdr:colOff>
      <xdr:row>9</xdr:row>
      <xdr:rowOff>245340</xdr:rowOff>
    </xdr:from>
    <xdr:to>
      <xdr:col>2</xdr:col>
      <xdr:colOff>742766</xdr:colOff>
      <xdr:row>9</xdr:row>
      <xdr:rowOff>604347</xdr:rowOff>
    </xdr:to>
    <xdr:pic>
      <xdr:nvPicPr>
        <xdr:cNvPr id="6" name="图片 6">
          <a:extLst>
            <a:ext uri="{FF2B5EF4-FFF2-40B4-BE49-F238E27FC236}">
              <a16:creationId xmlns:a16="http://schemas.microsoft.com/office/drawing/2014/main" id="{94A8D4CF-7C13-42A5-81F2-C3888441B944}"/>
            </a:ext>
          </a:extLst>
        </xdr:cNvPr>
        <xdr:cNvPicPr>
          <a:picLocks noChangeAspect="1"/>
        </xdr:cNvPicPr>
      </xdr:nvPicPr>
      <xdr:blipFill>
        <a:blip xmlns:r="http://schemas.openxmlformats.org/officeDocument/2006/relationships" r:embed="rId5" cstate="print"/>
        <a:srcRect l="20697" t="33449" r="16141" b="22626"/>
        <a:stretch>
          <a:fillRect/>
        </a:stretch>
      </xdr:blipFill>
      <xdr:spPr>
        <a:xfrm>
          <a:off x="6248929" y="9560790"/>
          <a:ext cx="729537" cy="359007"/>
        </a:xfrm>
        <a:prstGeom prst="rect">
          <a:avLst/>
        </a:prstGeom>
      </xdr:spPr>
    </xdr:pic>
    <xdr:clientData/>
  </xdr:twoCellAnchor>
  <xdr:twoCellAnchor editAs="oneCell">
    <xdr:from>
      <xdr:col>2</xdr:col>
      <xdr:colOff>101744</xdr:colOff>
      <xdr:row>24</xdr:row>
      <xdr:rowOff>320603</xdr:rowOff>
    </xdr:from>
    <xdr:to>
      <xdr:col>2</xdr:col>
      <xdr:colOff>625090</xdr:colOff>
      <xdr:row>24</xdr:row>
      <xdr:rowOff>789671</xdr:rowOff>
    </xdr:to>
    <xdr:pic>
      <xdr:nvPicPr>
        <xdr:cNvPr id="7" name="图片 1">
          <a:extLst>
            <a:ext uri="{FF2B5EF4-FFF2-40B4-BE49-F238E27FC236}">
              <a16:creationId xmlns:a16="http://schemas.microsoft.com/office/drawing/2014/main" id="{84E54ADF-E341-4E07-9AA3-D88C5F887F95}"/>
            </a:ext>
          </a:extLst>
        </xdr:cNvPr>
        <xdr:cNvPicPr>
          <a:picLocks noChangeAspect="1"/>
        </xdr:cNvPicPr>
      </xdr:nvPicPr>
      <xdr:blipFill>
        <a:blip xmlns:r="http://schemas.openxmlformats.org/officeDocument/2006/relationships" r:embed="rId6" cstate="print"/>
        <a:srcRect l="14697" t="4156" r="14226" b="11948"/>
        <a:stretch>
          <a:fillRect/>
        </a:stretch>
      </xdr:blipFill>
      <xdr:spPr>
        <a:xfrm>
          <a:off x="6337444" y="25161803"/>
          <a:ext cx="523346" cy="469068"/>
        </a:xfrm>
        <a:prstGeom prst="rect">
          <a:avLst/>
        </a:prstGeom>
        <a:noFill/>
        <a:ln>
          <a:noFill/>
        </a:ln>
      </xdr:spPr>
    </xdr:pic>
    <xdr:clientData/>
  </xdr:twoCellAnchor>
  <xdr:twoCellAnchor editAs="oneCell">
    <xdr:from>
      <xdr:col>2</xdr:col>
      <xdr:colOff>119062</xdr:colOff>
      <xdr:row>25</xdr:row>
      <xdr:rowOff>241251</xdr:rowOff>
    </xdr:from>
    <xdr:to>
      <xdr:col>2</xdr:col>
      <xdr:colOff>589492</xdr:colOff>
      <xdr:row>25</xdr:row>
      <xdr:rowOff>653162</xdr:rowOff>
    </xdr:to>
    <xdr:pic>
      <xdr:nvPicPr>
        <xdr:cNvPr id="8" name="图片 1">
          <a:extLst>
            <a:ext uri="{FF2B5EF4-FFF2-40B4-BE49-F238E27FC236}">
              <a16:creationId xmlns:a16="http://schemas.microsoft.com/office/drawing/2014/main" id="{0F44BCAB-D9FA-4A47-8723-B18FE145C6CA}"/>
            </a:ext>
          </a:extLst>
        </xdr:cNvPr>
        <xdr:cNvPicPr>
          <a:picLocks noChangeAspect="1"/>
        </xdr:cNvPicPr>
      </xdr:nvPicPr>
      <xdr:blipFill>
        <a:blip xmlns:r="http://schemas.openxmlformats.org/officeDocument/2006/relationships" r:embed="rId7" cstate="print"/>
        <a:srcRect l="14697" t="4156" r="14226" b="11948"/>
        <a:stretch>
          <a:fillRect/>
        </a:stretch>
      </xdr:blipFill>
      <xdr:spPr>
        <a:xfrm>
          <a:off x="6354762" y="26117501"/>
          <a:ext cx="470430" cy="411911"/>
        </a:xfrm>
        <a:prstGeom prst="rect">
          <a:avLst/>
        </a:prstGeom>
        <a:noFill/>
        <a:ln>
          <a:noFill/>
        </a:ln>
      </xdr:spPr>
    </xdr:pic>
    <xdr:clientData/>
  </xdr:twoCellAnchor>
  <xdr:twoCellAnchor editAs="oneCell">
    <xdr:from>
      <xdr:col>2</xdr:col>
      <xdr:colOff>116560</xdr:colOff>
      <xdr:row>26</xdr:row>
      <xdr:rowOff>366569</xdr:rowOff>
    </xdr:from>
    <xdr:to>
      <xdr:col>2</xdr:col>
      <xdr:colOff>611861</xdr:colOff>
      <xdr:row>26</xdr:row>
      <xdr:rowOff>800258</xdr:rowOff>
    </xdr:to>
    <xdr:pic>
      <xdr:nvPicPr>
        <xdr:cNvPr id="9" name="图片 1">
          <a:extLst>
            <a:ext uri="{FF2B5EF4-FFF2-40B4-BE49-F238E27FC236}">
              <a16:creationId xmlns:a16="http://schemas.microsoft.com/office/drawing/2014/main" id="{E9A9F2F2-9498-48BC-9324-6779DCAA7E80}"/>
            </a:ext>
          </a:extLst>
        </xdr:cNvPr>
        <xdr:cNvPicPr>
          <a:picLocks noChangeAspect="1"/>
        </xdr:cNvPicPr>
      </xdr:nvPicPr>
      <xdr:blipFill>
        <a:blip xmlns:r="http://schemas.openxmlformats.org/officeDocument/2006/relationships" r:embed="rId8" cstate="print"/>
        <a:srcRect l="14697" t="4156" r="14226" b="11948"/>
        <a:stretch>
          <a:fillRect/>
        </a:stretch>
      </xdr:blipFill>
      <xdr:spPr>
        <a:xfrm>
          <a:off x="6352260" y="27277869"/>
          <a:ext cx="495301" cy="433689"/>
        </a:xfrm>
        <a:prstGeom prst="rect">
          <a:avLst/>
        </a:prstGeom>
        <a:noFill/>
        <a:ln>
          <a:noFill/>
        </a:ln>
      </xdr:spPr>
    </xdr:pic>
    <xdr:clientData/>
  </xdr:twoCellAnchor>
  <xdr:twoCellAnchor editAs="oneCell">
    <xdr:from>
      <xdr:col>2</xdr:col>
      <xdr:colOff>73598</xdr:colOff>
      <xdr:row>43</xdr:row>
      <xdr:rowOff>264822</xdr:rowOff>
    </xdr:from>
    <xdr:to>
      <xdr:col>2</xdr:col>
      <xdr:colOff>653036</xdr:colOff>
      <xdr:row>43</xdr:row>
      <xdr:rowOff>764342</xdr:rowOff>
    </xdr:to>
    <xdr:pic>
      <xdr:nvPicPr>
        <xdr:cNvPr id="10" name="Picture 2">
          <a:extLst>
            <a:ext uri="{FF2B5EF4-FFF2-40B4-BE49-F238E27FC236}">
              <a16:creationId xmlns:a16="http://schemas.microsoft.com/office/drawing/2014/main" id="{2562F8C4-49C3-4320-ADA7-2CFBFA1F0C09}"/>
            </a:ext>
          </a:extLst>
        </xdr:cNvPr>
        <xdr:cNvPicPr>
          <a:picLocks noChangeAspect="1" noChangeArrowheads="1"/>
        </xdr:cNvPicPr>
      </xdr:nvPicPr>
      <xdr:blipFill>
        <a:blip xmlns:r="http://schemas.openxmlformats.org/officeDocument/2006/relationships" r:embed="rId9" cstate="print"/>
        <a:srcRect l="5650" t="6194" r="11299" b="11218"/>
        <a:stretch>
          <a:fillRect/>
        </a:stretch>
      </xdr:blipFill>
      <xdr:spPr>
        <a:xfrm>
          <a:off x="6309298" y="44771972"/>
          <a:ext cx="579438" cy="499520"/>
        </a:xfrm>
        <a:prstGeom prst="rect">
          <a:avLst/>
        </a:prstGeom>
        <a:noFill/>
        <a:ln>
          <a:noFill/>
        </a:ln>
      </xdr:spPr>
    </xdr:pic>
    <xdr:clientData/>
  </xdr:twoCellAnchor>
  <xdr:twoCellAnchor editAs="oneCell">
    <xdr:from>
      <xdr:col>2</xdr:col>
      <xdr:colOff>93564</xdr:colOff>
      <xdr:row>46</xdr:row>
      <xdr:rowOff>321411</xdr:rowOff>
    </xdr:from>
    <xdr:to>
      <xdr:col>2</xdr:col>
      <xdr:colOff>575492</xdr:colOff>
      <xdr:row>46</xdr:row>
      <xdr:rowOff>784875</xdr:rowOff>
    </xdr:to>
    <xdr:pic>
      <xdr:nvPicPr>
        <xdr:cNvPr id="11" name="图片 8">
          <a:extLst>
            <a:ext uri="{FF2B5EF4-FFF2-40B4-BE49-F238E27FC236}">
              <a16:creationId xmlns:a16="http://schemas.microsoft.com/office/drawing/2014/main" id="{236FC148-5542-491C-A09C-0C854BA3F9C2}"/>
            </a:ext>
          </a:extLst>
        </xdr:cNvPr>
        <xdr:cNvPicPr>
          <a:picLocks noChangeAspect="1"/>
        </xdr:cNvPicPr>
      </xdr:nvPicPr>
      <xdr:blipFill>
        <a:blip xmlns:r="http://schemas.openxmlformats.org/officeDocument/2006/relationships" r:embed="rId10" cstate="print"/>
        <a:srcRect l="17602" t="9306" r="19341" b="6055"/>
        <a:stretch>
          <a:fillRect/>
        </a:stretch>
      </xdr:blipFill>
      <xdr:spPr>
        <a:xfrm>
          <a:off x="6329264" y="47933711"/>
          <a:ext cx="481928" cy="463464"/>
        </a:xfrm>
        <a:prstGeom prst="rect">
          <a:avLst/>
        </a:prstGeom>
      </xdr:spPr>
    </xdr:pic>
    <xdr:clientData/>
  </xdr:twoCellAnchor>
  <xdr:twoCellAnchor editAs="oneCell">
    <xdr:from>
      <xdr:col>2</xdr:col>
      <xdr:colOff>103909</xdr:colOff>
      <xdr:row>27</xdr:row>
      <xdr:rowOff>382850</xdr:rowOff>
    </xdr:from>
    <xdr:to>
      <xdr:col>2</xdr:col>
      <xdr:colOff>560840</xdr:colOff>
      <xdr:row>27</xdr:row>
      <xdr:rowOff>782942</xdr:rowOff>
    </xdr:to>
    <xdr:pic>
      <xdr:nvPicPr>
        <xdr:cNvPr id="12" name="图片 1">
          <a:extLst>
            <a:ext uri="{FF2B5EF4-FFF2-40B4-BE49-F238E27FC236}">
              <a16:creationId xmlns:a16="http://schemas.microsoft.com/office/drawing/2014/main" id="{277146A5-5352-46E2-BFC9-2966E08D71E2}"/>
            </a:ext>
          </a:extLst>
        </xdr:cNvPr>
        <xdr:cNvPicPr>
          <a:picLocks noChangeAspect="1"/>
        </xdr:cNvPicPr>
      </xdr:nvPicPr>
      <xdr:blipFill>
        <a:blip xmlns:r="http://schemas.openxmlformats.org/officeDocument/2006/relationships" r:embed="rId11" cstate="print"/>
        <a:srcRect l="14697" t="4156" r="14226" b="11948"/>
        <a:stretch>
          <a:fillRect/>
        </a:stretch>
      </xdr:blipFill>
      <xdr:spPr>
        <a:xfrm>
          <a:off x="6339609" y="28329200"/>
          <a:ext cx="456931" cy="400092"/>
        </a:xfrm>
        <a:prstGeom prst="rect">
          <a:avLst/>
        </a:prstGeom>
        <a:noFill/>
        <a:ln>
          <a:noFill/>
        </a:ln>
      </xdr:spPr>
    </xdr:pic>
    <xdr:clientData/>
  </xdr:twoCellAnchor>
  <xdr:oneCellAnchor>
    <xdr:from>
      <xdr:col>2</xdr:col>
      <xdr:colOff>54428</xdr:colOff>
      <xdr:row>37</xdr:row>
      <xdr:rowOff>300593</xdr:rowOff>
    </xdr:from>
    <xdr:ext cx="625928" cy="348408"/>
    <xdr:pic>
      <xdr:nvPicPr>
        <xdr:cNvPr id="13" name="图片 22">
          <a:extLst>
            <a:ext uri="{FF2B5EF4-FFF2-40B4-BE49-F238E27FC236}">
              <a16:creationId xmlns:a16="http://schemas.microsoft.com/office/drawing/2014/main" id="{714AB706-11C2-4E36-8B8D-388D294E722E}"/>
            </a:ext>
          </a:extLst>
        </xdr:cNvPr>
        <xdr:cNvPicPr/>
      </xdr:nvPicPr>
      <xdr:blipFill>
        <a:blip xmlns:r="http://schemas.openxmlformats.org/officeDocument/2006/relationships" r:embed="rId12" cstate="print"/>
        <a:srcRect l="18295" t="29061" r="18103" b="23885"/>
        <a:stretch>
          <a:fillRect/>
        </a:stretch>
      </xdr:blipFill>
      <xdr:spPr>
        <a:xfrm>
          <a:off x="6290128" y="38597443"/>
          <a:ext cx="625928" cy="348408"/>
        </a:xfrm>
        <a:prstGeom prst="rect">
          <a:avLst/>
        </a:prstGeom>
        <a:ln>
          <a:noFill/>
        </a:ln>
      </xdr:spPr>
    </xdr:pic>
    <xdr:clientData/>
  </xdr:oneCellAnchor>
  <xdr:twoCellAnchor>
    <xdr:from>
      <xdr:col>1</xdr:col>
      <xdr:colOff>2420936</xdr:colOff>
      <xdr:row>53</xdr:row>
      <xdr:rowOff>7360</xdr:rowOff>
    </xdr:from>
    <xdr:to>
      <xdr:col>3</xdr:col>
      <xdr:colOff>40064</xdr:colOff>
      <xdr:row>53</xdr:row>
      <xdr:rowOff>7360</xdr:rowOff>
    </xdr:to>
    <xdr:grpSp>
      <xdr:nvGrpSpPr>
        <xdr:cNvPr id="14" name="Group 13">
          <a:extLst>
            <a:ext uri="{FF2B5EF4-FFF2-40B4-BE49-F238E27FC236}">
              <a16:creationId xmlns:a16="http://schemas.microsoft.com/office/drawing/2014/main" id="{D37ED310-66D0-427D-91B6-F95A8F281E85}"/>
            </a:ext>
          </a:extLst>
        </xdr:cNvPr>
        <xdr:cNvGrpSpPr/>
      </xdr:nvGrpSpPr>
      <xdr:grpSpPr>
        <a:xfrm>
          <a:off x="5341936" y="55201560"/>
          <a:ext cx="2470528" cy="0"/>
          <a:chOff x="3800476" y="8410576"/>
          <a:chExt cx="800100" cy="647699"/>
        </a:xfrm>
      </xdr:grpSpPr>
      <xdr:pic>
        <xdr:nvPicPr>
          <xdr:cNvPr id="15" name="图片 2">
            <a:extLst>
              <a:ext uri="{FF2B5EF4-FFF2-40B4-BE49-F238E27FC236}">
                <a16:creationId xmlns:a16="http://schemas.microsoft.com/office/drawing/2014/main" id="{478DAE96-F275-FA25-4DDB-D5B16F4E8A16}"/>
              </a:ext>
            </a:extLst>
          </xdr:cNvPr>
          <xdr:cNvPicPr>
            <a:picLocks noChangeAspect="1"/>
          </xdr:cNvPicPr>
        </xdr:nvPicPr>
        <xdr:blipFill>
          <a:blip xmlns:r="http://schemas.openxmlformats.org/officeDocument/2006/relationships" r:embed="rId13"/>
          <a:srcRect l="17443" t="8000" r="15272" b="13601"/>
          <a:stretch>
            <a:fillRect/>
          </a:stretch>
        </xdr:blipFill>
        <xdr:spPr>
          <a:xfrm>
            <a:off x="3939074" y="8629435"/>
            <a:ext cx="464431" cy="428840"/>
          </a:xfrm>
          <a:prstGeom prst="rect">
            <a:avLst/>
          </a:prstGeom>
          <a:ln>
            <a:noFill/>
          </a:ln>
          <a:effectLst>
            <a:outerShdw blurRad="190500" rotWithShape="0">
              <a:srgbClr val="000000">
                <a:alpha val="70000"/>
              </a:srgbClr>
            </a:outerShdw>
          </a:effectLst>
        </xdr:spPr>
      </xdr:pic>
      <xdr:pic>
        <xdr:nvPicPr>
          <xdr:cNvPr id="16" name="图片 2">
            <a:extLst>
              <a:ext uri="{FF2B5EF4-FFF2-40B4-BE49-F238E27FC236}">
                <a16:creationId xmlns:a16="http://schemas.microsoft.com/office/drawing/2014/main" id="{DE0F3409-3038-0E4B-8E89-AFABA4E2936D}"/>
              </a:ext>
            </a:extLst>
          </xdr:cNvPr>
          <xdr:cNvPicPr>
            <a:picLocks noChangeAspect="1"/>
          </xdr:cNvPicPr>
        </xdr:nvPicPr>
        <xdr:blipFill>
          <a:blip xmlns:r="http://schemas.openxmlformats.org/officeDocument/2006/relationships" r:embed="rId14"/>
          <a:stretch>
            <a:fillRect/>
          </a:stretch>
        </xdr:blipFill>
        <xdr:spPr>
          <a:xfrm>
            <a:off x="3800476" y="8410576"/>
            <a:ext cx="800100" cy="217237"/>
          </a:xfrm>
          <a:prstGeom prst="rect">
            <a:avLst/>
          </a:prstGeom>
          <a:noFill/>
          <a:ln w="9525">
            <a:noFill/>
            <a:miter lim="800000"/>
            <a:headEnd/>
            <a:tailEnd/>
          </a:ln>
        </xdr:spPr>
      </xdr:pic>
    </xdr:grpSp>
    <xdr:clientData/>
  </xdr:twoCellAnchor>
  <xdr:twoCellAnchor>
    <xdr:from>
      <xdr:col>2</xdr:col>
      <xdr:colOff>54429</xdr:colOff>
      <xdr:row>10</xdr:row>
      <xdr:rowOff>517071</xdr:rowOff>
    </xdr:from>
    <xdr:to>
      <xdr:col>2</xdr:col>
      <xdr:colOff>703490</xdr:colOff>
      <xdr:row>10</xdr:row>
      <xdr:rowOff>711582</xdr:rowOff>
    </xdr:to>
    <xdr:pic>
      <xdr:nvPicPr>
        <xdr:cNvPr id="17" name="图片 2">
          <a:extLst>
            <a:ext uri="{FF2B5EF4-FFF2-40B4-BE49-F238E27FC236}">
              <a16:creationId xmlns:a16="http://schemas.microsoft.com/office/drawing/2014/main" id="{907B293B-72DA-460E-904F-2419F883ADCB}"/>
            </a:ext>
          </a:extLst>
        </xdr:cNvPr>
        <xdr:cNvPicPr>
          <a:picLocks noChangeAspect="1"/>
        </xdr:cNvPicPr>
      </xdr:nvPicPr>
      <xdr:blipFill>
        <a:blip xmlns:r="http://schemas.openxmlformats.org/officeDocument/2006/relationships" r:embed="rId14" cstate="print"/>
        <a:stretch>
          <a:fillRect/>
        </a:stretch>
      </xdr:blipFill>
      <xdr:spPr>
        <a:xfrm>
          <a:off x="6290129" y="10867571"/>
          <a:ext cx="649061" cy="194511"/>
        </a:xfrm>
        <a:prstGeom prst="rect">
          <a:avLst/>
        </a:prstGeom>
        <a:noFill/>
        <a:ln w="9525">
          <a:noFill/>
          <a:miter lim="800000"/>
          <a:headEnd/>
          <a:tailEnd/>
        </a:ln>
      </xdr:spPr>
    </xdr:pic>
    <xdr:clientData/>
  </xdr:twoCellAnchor>
  <xdr:twoCellAnchor editAs="oneCell">
    <xdr:from>
      <xdr:col>2</xdr:col>
      <xdr:colOff>17316</xdr:colOff>
      <xdr:row>10</xdr:row>
      <xdr:rowOff>303614</xdr:rowOff>
    </xdr:from>
    <xdr:to>
      <xdr:col>2</xdr:col>
      <xdr:colOff>692725</xdr:colOff>
      <xdr:row>10</xdr:row>
      <xdr:rowOff>744682</xdr:rowOff>
    </xdr:to>
    <xdr:pic>
      <xdr:nvPicPr>
        <xdr:cNvPr id="18" name="Picture 274">
          <a:extLst>
            <a:ext uri="{FF2B5EF4-FFF2-40B4-BE49-F238E27FC236}">
              <a16:creationId xmlns:a16="http://schemas.microsoft.com/office/drawing/2014/main" id="{68357A09-8D39-45FB-B1F0-80C1B50464F3}"/>
            </a:ext>
          </a:extLst>
        </xdr:cNvPr>
        <xdr:cNvPicPr>
          <a:picLocks noChangeAspect="1"/>
        </xdr:cNvPicPr>
      </xdr:nvPicPr>
      <xdr:blipFill>
        <a:blip xmlns:r="http://schemas.openxmlformats.org/officeDocument/2006/relationships" r:embed="rId15" cstate="print"/>
        <a:stretch>
          <a:fillRect/>
        </a:stretch>
      </xdr:blipFill>
      <xdr:spPr>
        <a:xfrm>
          <a:off x="6253016" y="10654114"/>
          <a:ext cx="675409" cy="441068"/>
        </a:xfrm>
        <a:prstGeom prst="rect">
          <a:avLst/>
        </a:prstGeom>
      </xdr:spPr>
    </xdr:pic>
    <xdr:clientData/>
  </xdr:twoCellAnchor>
  <xdr:oneCellAnchor>
    <xdr:from>
      <xdr:col>2</xdr:col>
      <xdr:colOff>132290</xdr:colOff>
      <xdr:row>28</xdr:row>
      <xdr:rowOff>354163</xdr:rowOff>
    </xdr:from>
    <xdr:ext cx="510995" cy="467772"/>
    <xdr:pic>
      <xdr:nvPicPr>
        <xdr:cNvPr id="19" name="图片 12">
          <a:extLst>
            <a:ext uri="{FF2B5EF4-FFF2-40B4-BE49-F238E27FC236}">
              <a16:creationId xmlns:a16="http://schemas.microsoft.com/office/drawing/2014/main" id="{D01CC7F4-1423-48B4-A0E0-7F764836E34D}"/>
            </a:ext>
          </a:extLst>
        </xdr:cNvPr>
        <xdr:cNvPicPr>
          <a:picLocks noChangeAspect="1"/>
        </xdr:cNvPicPr>
      </xdr:nvPicPr>
      <xdr:blipFill>
        <a:blip xmlns:r="http://schemas.openxmlformats.org/officeDocument/2006/relationships" r:embed="rId16" cstate="print"/>
        <a:srcRect l="14698" t="4156" r="14226" b="11948"/>
        <a:stretch>
          <a:fillRect/>
        </a:stretch>
      </xdr:blipFill>
      <xdr:spPr>
        <a:xfrm>
          <a:off x="6367990" y="29335563"/>
          <a:ext cx="510995" cy="467772"/>
        </a:xfrm>
        <a:prstGeom prst="rect">
          <a:avLst/>
        </a:prstGeom>
      </xdr:spPr>
    </xdr:pic>
    <xdr:clientData/>
  </xdr:oneCellAnchor>
  <xdr:oneCellAnchor>
    <xdr:from>
      <xdr:col>2</xdr:col>
      <xdr:colOff>58139</xdr:colOff>
      <xdr:row>36</xdr:row>
      <xdr:rowOff>387186</xdr:rowOff>
    </xdr:from>
    <xdr:ext cx="625928" cy="348408"/>
    <xdr:pic>
      <xdr:nvPicPr>
        <xdr:cNvPr id="20" name="图片 22">
          <a:extLst>
            <a:ext uri="{FF2B5EF4-FFF2-40B4-BE49-F238E27FC236}">
              <a16:creationId xmlns:a16="http://schemas.microsoft.com/office/drawing/2014/main" id="{322DEBB4-B969-4BB8-B851-D346988F26E8}"/>
            </a:ext>
          </a:extLst>
        </xdr:cNvPr>
        <xdr:cNvPicPr/>
      </xdr:nvPicPr>
      <xdr:blipFill>
        <a:blip xmlns:r="http://schemas.openxmlformats.org/officeDocument/2006/relationships" r:embed="rId12" cstate="print"/>
        <a:srcRect l="18295" t="29061" r="18103" b="23885"/>
        <a:stretch>
          <a:fillRect/>
        </a:stretch>
      </xdr:blipFill>
      <xdr:spPr>
        <a:xfrm>
          <a:off x="6293839" y="37648986"/>
          <a:ext cx="625928" cy="348408"/>
        </a:xfrm>
        <a:prstGeom prst="rect">
          <a:avLst/>
        </a:prstGeom>
        <a:ln>
          <a:noFill/>
        </a:ln>
      </xdr:spPr>
    </xdr:pic>
    <xdr:clientData/>
  </xdr:oneCellAnchor>
  <xdr:twoCellAnchor editAs="oneCell">
    <xdr:from>
      <xdr:col>2</xdr:col>
      <xdr:colOff>69273</xdr:colOff>
      <xdr:row>41</xdr:row>
      <xdr:rowOff>294409</xdr:rowOff>
    </xdr:from>
    <xdr:to>
      <xdr:col>2</xdr:col>
      <xdr:colOff>646382</xdr:colOff>
      <xdr:row>41</xdr:row>
      <xdr:rowOff>786230</xdr:rowOff>
    </xdr:to>
    <xdr:pic>
      <xdr:nvPicPr>
        <xdr:cNvPr id="21" name="Picture 2">
          <a:extLst>
            <a:ext uri="{FF2B5EF4-FFF2-40B4-BE49-F238E27FC236}">
              <a16:creationId xmlns:a16="http://schemas.microsoft.com/office/drawing/2014/main" id="{88795CD4-DE32-421C-BAE7-D580B2A5A4DC}"/>
            </a:ext>
          </a:extLst>
        </xdr:cNvPr>
        <xdr:cNvPicPr>
          <a:picLocks noChangeAspect="1" noChangeArrowheads="1"/>
        </xdr:cNvPicPr>
      </xdr:nvPicPr>
      <xdr:blipFill>
        <a:blip xmlns:r="http://schemas.openxmlformats.org/officeDocument/2006/relationships" r:embed="rId17" cstate="print"/>
        <a:srcRect l="5650" t="6194" r="11299" b="11218"/>
        <a:stretch>
          <a:fillRect/>
        </a:stretch>
      </xdr:blipFill>
      <xdr:spPr>
        <a:xfrm>
          <a:off x="6304973" y="42731459"/>
          <a:ext cx="577109" cy="491821"/>
        </a:xfrm>
        <a:prstGeom prst="rect">
          <a:avLst/>
        </a:prstGeom>
        <a:noFill/>
        <a:ln>
          <a:noFill/>
        </a:ln>
      </xdr:spPr>
    </xdr:pic>
    <xdr:clientData/>
  </xdr:twoCellAnchor>
  <xdr:oneCellAnchor>
    <xdr:from>
      <xdr:col>2</xdr:col>
      <xdr:colOff>39962</xdr:colOff>
      <xdr:row>42</xdr:row>
      <xdr:rowOff>407598</xdr:rowOff>
    </xdr:from>
    <xdr:ext cx="557892" cy="453525"/>
    <xdr:pic>
      <xdr:nvPicPr>
        <xdr:cNvPr id="22" name="Picture 2">
          <a:extLst>
            <a:ext uri="{FF2B5EF4-FFF2-40B4-BE49-F238E27FC236}">
              <a16:creationId xmlns:a16="http://schemas.microsoft.com/office/drawing/2014/main" id="{0BF4A89B-E2AD-4EDA-84F1-273B44E3B8B7}"/>
            </a:ext>
          </a:extLst>
        </xdr:cNvPr>
        <xdr:cNvPicPr>
          <a:picLocks noChangeAspect="1" noChangeArrowheads="1"/>
        </xdr:cNvPicPr>
      </xdr:nvPicPr>
      <xdr:blipFill>
        <a:blip xmlns:r="http://schemas.openxmlformats.org/officeDocument/2006/relationships" r:embed="rId18" cstate="print"/>
        <a:srcRect l="5650" t="6194" r="11299" b="11218"/>
        <a:stretch>
          <a:fillRect/>
        </a:stretch>
      </xdr:blipFill>
      <xdr:spPr>
        <a:xfrm rot="397148">
          <a:off x="6275662" y="43879698"/>
          <a:ext cx="557892" cy="453525"/>
        </a:xfrm>
        <a:prstGeom prst="rect">
          <a:avLst/>
        </a:prstGeom>
        <a:ln>
          <a:noFill/>
        </a:ln>
      </xdr:spPr>
    </xdr:pic>
    <xdr:clientData/>
  </xdr:oneCellAnchor>
  <xdr:twoCellAnchor>
    <xdr:from>
      <xdr:col>2</xdr:col>
      <xdr:colOff>112635</xdr:colOff>
      <xdr:row>48</xdr:row>
      <xdr:rowOff>526456</xdr:rowOff>
    </xdr:from>
    <xdr:to>
      <xdr:col>2</xdr:col>
      <xdr:colOff>560197</xdr:colOff>
      <xdr:row>48</xdr:row>
      <xdr:rowOff>900546</xdr:rowOff>
    </xdr:to>
    <xdr:pic>
      <xdr:nvPicPr>
        <xdr:cNvPr id="23" name="图片 2">
          <a:extLst>
            <a:ext uri="{FF2B5EF4-FFF2-40B4-BE49-F238E27FC236}">
              <a16:creationId xmlns:a16="http://schemas.microsoft.com/office/drawing/2014/main" id="{DEBF3123-E21E-4D23-B0D7-E575184C96C9}"/>
            </a:ext>
          </a:extLst>
        </xdr:cNvPr>
        <xdr:cNvPicPr>
          <a:picLocks noChangeAspect="1"/>
        </xdr:cNvPicPr>
      </xdr:nvPicPr>
      <xdr:blipFill>
        <a:blip xmlns:r="http://schemas.openxmlformats.org/officeDocument/2006/relationships" r:embed="rId13" cstate="print"/>
        <a:srcRect l="17443" t="8000" r="15272" b="13601"/>
        <a:stretch>
          <a:fillRect/>
        </a:stretch>
      </xdr:blipFill>
      <xdr:spPr>
        <a:xfrm>
          <a:off x="6348335" y="50208856"/>
          <a:ext cx="447562" cy="374090"/>
        </a:xfrm>
        <a:prstGeom prst="rect">
          <a:avLst/>
        </a:prstGeom>
        <a:ln>
          <a:noFill/>
        </a:ln>
        <a:effectLst>
          <a:outerShdw blurRad="190500" rotWithShape="0">
            <a:srgbClr val="000000">
              <a:alpha val="70000"/>
            </a:srgbClr>
          </a:outerShdw>
        </a:effectLst>
      </xdr:spPr>
    </xdr:pic>
    <xdr:clientData/>
  </xdr:twoCellAnchor>
  <xdr:twoCellAnchor editAs="oneCell">
    <xdr:from>
      <xdr:col>13</xdr:col>
      <xdr:colOff>1324677</xdr:colOff>
      <xdr:row>48</xdr:row>
      <xdr:rowOff>1004456</xdr:rowOff>
    </xdr:from>
    <xdr:to>
      <xdr:col>13</xdr:col>
      <xdr:colOff>1851923</xdr:colOff>
      <xdr:row>49</xdr:row>
      <xdr:rowOff>368630</xdr:rowOff>
    </xdr:to>
    <xdr:pic>
      <xdr:nvPicPr>
        <xdr:cNvPr id="24" name="Picture 325">
          <a:extLst>
            <a:ext uri="{FF2B5EF4-FFF2-40B4-BE49-F238E27FC236}">
              <a16:creationId xmlns:a16="http://schemas.microsoft.com/office/drawing/2014/main" id="{A81917B4-FB7D-47CE-9CDF-F68A13EB1A75}"/>
            </a:ext>
          </a:extLst>
        </xdr:cNvPr>
        <xdr:cNvPicPr>
          <a:picLocks noChangeAspect="1"/>
        </xdr:cNvPicPr>
      </xdr:nvPicPr>
      <xdr:blipFill>
        <a:blip xmlns:r="http://schemas.openxmlformats.org/officeDocument/2006/relationships" r:embed="rId19" cstate="print"/>
        <a:stretch>
          <a:fillRect/>
        </a:stretch>
      </xdr:blipFill>
      <xdr:spPr>
        <a:xfrm>
          <a:off x="19377727" y="50686856"/>
          <a:ext cx="527246" cy="399224"/>
        </a:xfrm>
        <a:prstGeom prst="rect">
          <a:avLst/>
        </a:prstGeom>
      </xdr:spPr>
    </xdr:pic>
    <xdr:clientData/>
  </xdr:twoCellAnchor>
  <xdr:twoCellAnchor editAs="oneCell">
    <xdr:from>
      <xdr:col>13</xdr:col>
      <xdr:colOff>697834</xdr:colOff>
      <xdr:row>37</xdr:row>
      <xdr:rowOff>493129</xdr:rowOff>
    </xdr:from>
    <xdr:to>
      <xdr:col>13</xdr:col>
      <xdr:colOff>1248058</xdr:colOff>
      <xdr:row>37</xdr:row>
      <xdr:rowOff>916377</xdr:rowOff>
    </xdr:to>
    <xdr:pic>
      <xdr:nvPicPr>
        <xdr:cNvPr id="25" name="Picture 130">
          <a:extLst>
            <a:ext uri="{FF2B5EF4-FFF2-40B4-BE49-F238E27FC236}">
              <a16:creationId xmlns:a16="http://schemas.microsoft.com/office/drawing/2014/main" id="{09E9DBEF-0F6F-4DF4-B0F1-47C55E88E2F2}"/>
            </a:ext>
          </a:extLst>
        </xdr:cNvPr>
        <xdr:cNvPicPr>
          <a:picLocks noChangeAspect="1"/>
        </xdr:cNvPicPr>
      </xdr:nvPicPr>
      <xdr:blipFill>
        <a:blip xmlns:r="http://schemas.openxmlformats.org/officeDocument/2006/relationships" r:embed="rId20" cstate="print"/>
        <a:stretch>
          <a:fillRect/>
        </a:stretch>
      </xdr:blipFill>
      <xdr:spPr>
        <a:xfrm>
          <a:off x="18750884" y="38789979"/>
          <a:ext cx="550224" cy="423248"/>
        </a:xfrm>
        <a:prstGeom prst="rect">
          <a:avLst/>
        </a:prstGeom>
      </xdr:spPr>
    </xdr:pic>
    <xdr:clientData/>
  </xdr:twoCellAnchor>
  <xdr:twoCellAnchor editAs="oneCell">
    <xdr:from>
      <xdr:col>2</xdr:col>
      <xdr:colOff>34637</xdr:colOff>
      <xdr:row>47</xdr:row>
      <xdr:rowOff>255249</xdr:rowOff>
    </xdr:from>
    <xdr:to>
      <xdr:col>2</xdr:col>
      <xdr:colOff>692728</xdr:colOff>
      <xdr:row>47</xdr:row>
      <xdr:rowOff>812406</xdr:rowOff>
    </xdr:to>
    <xdr:pic>
      <xdr:nvPicPr>
        <xdr:cNvPr id="26" name="Picture 25">
          <a:extLst>
            <a:ext uri="{FF2B5EF4-FFF2-40B4-BE49-F238E27FC236}">
              <a16:creationId xmlns:a16="http://schemas.microsoft.com/office/drawing/2014/main" id="{6AA53497-F771-4F7C-9473-282DCE51F55B}"/>
            </a:ext>
          </a:extLst>
        </xdr:cNvPr>
        <xdr:cNvPicPr>
          <a:picLocks noChangeAspect="1"/>
        </xdr:cNvPicPr>
      </xdr:nvPicPr>
      <xdr:blipFill>
        <a:blip xmlns:r="http://schemas.openxmlformats.org/officeDocument/2006/relationships" r:embed="rId21" cstate="print"/>
        <a:stretch>
          <a:fillRect/>
        </a:stretch>
      </xdr:blipFill>
      <xdr:spPr>
        <a:xfrm>
          <a:off x="6270337" y="48902599"/>
          <a:ext cx="658091" cy="557157"/>
        </a:xfrm>
        <a:prstGeom prst="rect">
          <a:avLst/>
        </a:prstGeom>
      </xdr:spPr>
    </xdr:pic>
    <xdr:clientData/>
  </xdr:twoCellAnchor>
  <xdr:twoCellAnchor>
    <xdr:from>
      <xdr:col>2</xdr:col>
      <xdr:colOff>138139</xdr:colOff>
      <xdr:row>23</xdr:row>
      <xdr:rowOff>314897</xdr:rowOff>
    </xdr:from>
    <xdr:to>
      <xdr:col>2</xdr:col>
      <xdr:colOff>601032</xdr:colOff>
      <xdr:row>23</xdr:row>
      <xdr:rowOff>740297</xdr:rowOff>
    </xdr:to>
    <xdr:pic>
      <xdr:nvPicPr>
        <xdr:cNvPr id="27" name="图片 2">
          <a:extLst>
            <a:ext uri="{FF2B5EF4-FFF2-40B4-BE49-F238E27FC236}">
              <a16:creationId xmlns:a16="http://schemas.microsoft.com/office/drawing/2014/main" id="{C6CB06F3-C4D3-4C4C-9032-F1E904ED4E12}"/>
            </a:ext>
          </a:extLst>
        </xdr:cNvPr>
        <xdr:cNvPicPr>
          <a:picLocks noChangeAspect="1"/>
        </xdr:cNvPicPr>
      </xdr:nvPicPr>
      <xdr:blipFill>
        <a:blip xmlns:r="http://schemas.openxmlformats.org/officeDocument/2006/relationships" r:embed="rId22" cstate="print"/>
        <a:srcRect l="17443" t="8000" r="15272" b="13601"/>
        <a:stretch>
          <a:fillRect/>
        </a:stretch>
      </xdr:blipFill>
      <xdr:spPr>
        <a:xfrm>
          <a:off x="6373839" y="24121047"/>
          <a:ext cx="462893" cy="425400"/>
        </a:xfrm>
        <a:prstGeom prst="rect">
          <a:avLst/>
        </a:prstGeom>
        <a:ln>
          <a:noFill/>
        </a:ln>
        <a:effectLst>
          <a:outerShdw blurRad="190500" rotWithShape="0">
            <a:srgbClr val="000000">
              <a:alpha val="70000"/>
            </a:srgbClr>
          </a:outerShdw>
        </a:effectLst>
      </xdr:spPr>
    </xdr:pic>
    <xdr:clientData/>
  </xdr:twoCellAnchor>
  <xdr:twoCellAnchor editAs="oneCell">
    <xdr:from>
      <xdr:col>13</xdr:col>
      <xdr:colOff>773545</xdr:colOff>
      <xdr:row>23</xdr:row>
      <xdr:rowOff>501074</xdr:rowOff>
    </xdr:from>
    <xdr:to>
      <xdr:col>13</xdr:col>
      <xdr:colOff>1199516</xdr:colOff>
      <xdr:row>23</xdr:row>
      <xdr:rowOff>985983</xdr:rowOff>
    </xdr:to>
    <xdr:pic>
      <xdr:nvPicPr>
        <xdr:cNvPr id="28" name="Picture 269">
          <a:extLst>
            <a:ext uri="{FF2B5EF4-FFF2-40B4-BE49-F238E27FC236}">
              <a16:creationId xmlns:a16="http://schemas.microsoft.com/office/drawing/2014/main" id="{9DC47DA1-D320-4262-B7C8-EEFFB7E631CB}"/>
            </a:ext>
          </a:extLst>
        </xdr:cNvPr>
        <xdr:cNvPicPr>
          <a:picLocks noChangeAspect="1"/>
        </xdr:cNvPicPr>
      </xdr:nvPicPr>
      <xdr:blipFill>
        <a:blip xmlns:r="http://schemas.openxmlformats.org/officeDocument/2006/relationships" r:embed="rId23" cstate="print"/>
        <a:stretch>
          <a:fillRect/>
        </a:stretch>
      </xdr:blipFill>
      <xdr:spPr>
        <a:xfrm>
          <a:off x="18826595" y="24307224"/>
          <a:ext cx="425971" cy="484909"/>
        </a:xfrm>
        <a:prstGeom prst="rect">
          <a:avLst/>
        </a:prstGeom>
      </xdr:spPr>
    </xdr:pic>
    <xdr:clientData/>
  </xdr:twoCellAnchor>
  <xdr:twoCellAnchor editAs="oneCell">
    <xdr:from>
      <xdr:col>2</xdr:col>
      <xdr:colOff>70267</xdr:colOff>
      <xdr:row>6</xdr:row>
      <xdr:rowOff>224895</xdr:rowOff>
    </xdr:from>
    <xdr:to>
      <xdr:col>2</xdr:col>
      <xdr:colOff>703214</xdr:colOff>
      <xdr:row>6</xdr:row>
      <xdr:rowOff>544216</xdr:rowOff>
    </xdr:to>
    <xdr:pic>
      <xdr:nvPicPr>
        <xdr:cNvPr id="29" name="图片 6">
          <a:extLst>
            <a:ext uri="{FF2B5EF4-FFF2-40B4-BE49-F238E27FC236}">
              <a16:creationId xmlns:a16="http://schemas.microsoft.com/office/drawing/2014/main" id="{D853F40F-B3A1-42BC-8A4D-393DDEDAB916}"/>
            </a:ext>
          </a:extLst>
        </xdr:cNvPr>
        <xdr:cNvPicPr>
          <a:picLocks noChangeAspect="1"/>
        </xdr:cNvPicPr>
      </xdr:nvPicPr>
      <xdr:blipFill>
        <a:blip xmlns:r="http://schemas.openxmlformats.org/officeDocument/2006/relationships" r:embed="rId24" cstate="print"/>
        <a:srcRect l="20697" t="33449" r="16141" b="22626"/>
        <a:stretch>
          <a:fillRect/>
        </a:stretch>
      </xdr:blipFill>
      <xdr:spPr>
        <a:xfrm>
          <a:off x="6305967" y="6435195"/>
          <a:ext cx="632947" cy="319321"/>
        </a:xfrm>
        <a:prstGeom prst="rect">
          <a:avLst/>
        </a:prstGeom>
      </xdr:spPr>
    </xdr:pic>
    <xdr:clientData/>
  </xdr:twoCellAnchor>
  <xdr:twoCellAnchor editAs="oneCell">
    <xdr:from>
      <xdr:col>2</xdr:col>
      <xdr:colOff>39686</xdr:colOff>
      <xdr:row>7</xdr:row>
      <xdr:rowOff>291041</xdr:rowOff>
    </xdr:from>
    <xdr:to>
      <xdr:col>2</xdr:col>
      <xdr:colOff>628922</xdr:colOff>
      <xdr:row>7</xdr:row>
      <xdr:rowOff>583904</xdr:rowOff>
    </xdr:to>
    <xdr:pic>
      <xdr:nvPicPr>
        <xdr:cNvPr id="30" name="图片 6">
          <a:extLst>
            <a:ext uri="{FF2B5EF4-FFF2-40B4-BE49-F238E27FC236}">
              <a16:creationId xmlns:a16="http://schemas.microsoft.com/office/drawing/2014/main" id="{0426B1A2-BE24-497A-9A24-370626BE22C0}"/>
            </a:ext>
          </a:extLst>
        </xdr:cNvPr>
        <xdr:cNvPicPr>
          <a:picLocks noChangeAspect="1"/>
        </xdr:cNvPicPr>
      </xdr:nvPicPr>
      <xdr:blipFill>
        <a:blip xmlns:r="http://schemas.openxmlformats.org/officeDocument/2006/relationships" r:embed="rId25" cstate="print"/>
        <a:srcRect l="20697" t="33449" r="16141" b="22626"/>
        <a:stretch>
          <a:fillRect/>
        </a:stretch>
      </xdr:blipFill>
      <xdr:spPr>
        <a:xfrm>
          <a:off x="6275386" y="7536391"/>
          <a:ext cx="589236" cy="292863"/>
        </a:xfrm>
        <a:prstGeom prst="rect">
          <a:avLst/>
        </a:prstGeom>
      </xdr:spPr>
    </xdr:pic>
    <xdr:clientData/>
  </xdr:twoCellAnchor>
  <xdr:twoCellAnchor editAs="oneCell">
    <xdr:from>
      <xdr:col>2</xdr:col>
      <xdr:colOff>66303</xdr:colOff>
      <xdr:row>32</xdr:row>
      <xdr:rowOff>367531</xdr:rowOff>
    </xdr:from>
    <xdr:to>
      <xdr:col>2</xdr:col>
      <xdr:colOff>640437</xdr:colOff>
      <xdr:row>32</xdr:row>
      <xdr:rowOff>821494</xdr:rowOff>
    </xdr:to>
    <xdr:pic>
      <xdr:nvPicPr>
        <xdr:cNvPr id="31" name="图片 21">
          <a:extLst>
            <a:ext uri="{FF2B5EF4-FFF2-40B4-BE49-F238E27FC236}">
              <a16:creationId xmlns:a16="http://schemas.microsoft.com/office/drawing/2014/main" id="{94130246-5281-4DBB-9ED5-356F6D7F7D6E}"/>
            </a:ext>
          </a:extLst>
        </xdr:cNvPr>
        <xdr:cNvPicPr>
          <a:picLocks noChangeAspect="1" noChangeArrowheads="1"/>
        </xdr:cNvPicPr>
      </xdr:nvPicPr>
      <xdr:blipFill>
        <a:blip xmlns:r="http://schemas.openxmlformats.org/officeDocument/2006/relationships" r:embed="rId26" cstate="print"/>
        <a:stretch>
          <a:fillRect/>
        </a:stretch>
      </xdr:blipFill>
      <xdr:spPr>
        <a:xfrm>
          <a:off x="6302003" y="33489131"/>
          <a:ext cx="574134" cy="453963"/>
        </a:xfrm>
        <a:prstGeom prst="rect">
          <a:avLst/>
        </a:prstGeom>
        <a:noFill/>
        <a:ln>
          <a:noFill/>
        </a:ln>
      </xdr:spPr>
    </xdr:pic>
    <xdr:clientData/>
  </xdr:twoCellAnchor>
  <xdr:twoCellAnchor editAs="oneCell">
    <xdr:from>
      <xdr:col>2</xdr:col>
      <xdr:colOff>86590</xdr:colOff>
      <xdr:row>40</xdr:row>
      <xdr:rowOff>329046</xdr:rowOff>
    </xdr:from>
    <xdr:to>
      <xdr:col>2</xdr:col>
      <xdr:colOff>586434</xdr:colOff>
      <xdr:row>40</xdr:row>
      <xdr:rowOff>763139</xdr:rowOff>
    </xdr:to>
    <xdr:pic>
      <xdr:nvPicPr>
        <xdr:cNvPr id="32" name="Picture 2">
          <a:extLst>
            <a:ext uri="{FF2B5EF4-FFF2-40B4-BE49-F238E27FC236}">
              <a16:creationId xmlns:a16="http://schemas.microsoft.com/office/drawing/2014/main" id="{F0547086-314A-43C7-A120-FC70A1E60F98}"/>
            </a:ext>
          </a:extLst>
        </xdr:cNvPr>
        <xdr:cNvPicPr>
          <a:picLocks noChangeAspect="1" noChangeArrowheads="1"/>
        </xdr:cNvPicPr>
      </xdr:nvPicPr>
      <xdr:blipFill>
        <a:blip xmlns:r="http://schemas.openxmlformats.org/officeDocument/2006/relationships" r:embed="rId27" cstate="print"/>
        <a:srcRect l="5650" t="6194" r="11299" b="11218"/>
        <a:stretch>
          <a:fillRect/>
        </a:stretch>
      </xdr:blipFill>
      <xdr:spPr>
        <a:xfrm>
          <a:off x="6322290" y="41731046"/>
          <a:ext cx="499844" cy="434093"/>
        </a:xfrm>
        <a:prstGeom prst="rect">
          <a:avLst/>
        </a:prstGeom>
        <a:noFill/>
        <a:ln>
          <a:noFill/>
        </a:ln>
      </xdr:spPr>
    </xdr:pic>
    <xdr:clientData/>
  </xdr:twoCellAnchor>
  <xdr:twoCellAnchor editAs="oneCell">
    <xdr:from>
      <xdr:col>2</xdr:col>
      <xdr:colOff>36117</xdr:colOff>
      <xdr:row>34</xdr:row>
      <xdr:rowOff>472401</xdr:rowOff>
    </xdr:from>
    <xdr:to>
      <xdr:col>2</xdr:col>
      <xdr:colOff>612916</xdr:colOff>
      <xdr:row>34</xdr:row>
      <xdr:rowOff>783853</xdr:rowOff>
    </xdr:to>
    <xdr:pic>
      <xdr:nvPicPr>
        <xdr:cNvPr id="33" name="图片 16">
          <a:extLst>
            <a:ext uri="{FF2B5EF4-FFF2-40B4-BE49-F238E27FC236}">
              <a16:creationId xmlns:a16="http://schemas.microsoft.com/office/drawing/2014/main" id="{91DCCA72-E337-4872-9F82-3B56A12B927D}"/>
            </a:ext>
          </a:extLst>
        </xdr:cNvPr>
        <xdr:cNvPicPr>
          <a:picLocks noChangeAspect="1" noChangeArrowheads="1"/>
        </xdr:cNvPicPr>
      </xdr:nvPicPr>
      <xdr:blipFill>
        <a:blip xmlns:r="http://schemas.openxmlformats.org/officeDocument/2006/relationships" r:embed="rId28" cstate="print"/>
        <a:srcRect l="18295" t="29060" r="18103" b="23885"/>
        <a:stretch>
          <a:fillRect/>
        </a:stretch>
      </xdr:blipFill>
      <xdr:spPr>
        <a:xfrm>
          <a:off x="6271817" y="35664101"/>
          <a:ext cx="576799" cy="311452"/>
        </a:xfrm>
        <a:prstGeom prst="rect">
          <a:avLst/>
        </a:prstGeom>
        <a:noFill/>
        <a:ln>
          <a:noFill/>
        </a:ln>
      </xdr:spPr>
    </xdr:pic>
    <xdr:clientData/>
  </xdr:twoCellAnchor>
  <xdr:twoCellAnchor editAs="oneCell">
    <xdr:from>
      <xdr:col>2</xdr:col>
      <xdr:colOff>53170</xdr:colOff>
      <xdr:row>22</xdr:row>
      <xdr:rowOff>279975</xdr:rowOff>
    </xdr:from>
    <xdr:to>
      <xdr:col>2</xdr:col>
      <xdr:colOff>592771</xdr:colOff>
      <xdr:row>22</xdr:row>
      <xdr:rowOff>745052</xdr:rowOff>
    </xdr:to>
    <xdr:pic>
      <xdr:nvPicPr>
        <xdr:cNvPr id="34" name="Picture 303">
          <a:extLst>
            <a:ext uri="{FF2B5EF4-FFF2-40B4-BE49-F238E27FC236}">
              <a16:creationId xmlns:a16="http://schemas.microsoft.com/office/drawing/2014/main" id="{C3A89AA9-B37D-4AF7-BA5E-040CD6219B8E}"/>
            </a:ext>
          </a:extLst>
        </xdr:cNvPr>
        <xdr:cNvPicPr>
          <a:picLocks noChangeAspect="1"/>
        </xdr:cNvPicPr>
      </xdr:nvPicPr>
      <xdr:blipFill>
        <a:blip xmlns:r="http://schemas.openxmlformats.org/officeDocument/2006/relationships" r:embed="rId29" cstate="print"/>
        <a:stretch>
          <a:fillRect/>
        </a:stretch>
      </xdr:blipFill>
      <xdr:spPr>
        <a:xfrm>
          <a:off x="6288870" y="23051075"/>
          <a:ext cx="539601" cy="465077"/>
        </a:xfrm>
        <a:prstGeom prst="rect">
          <a:avLst/>
        </a:prstGeom>
      </xdr:spPr>
    </xdr:pic>
    <xdr:clientData/>
  </xdr:twoCellAnchor>
  <xdr:twoCellAnchor editAs="oneCell">
    <xdr:from>
      <xdr:col>2</xdr:col>
      <xdr:colOff>122465</xdr:colOff>
      <xdr:row>4</xdr:row>
      <xdr:rowOff>108858</xdr:rowOff>
    </xdr:from>
    <xdr:to>
      <xdr:col>3</xdr:col>
      <xdr:colOff>1485</xdr:colOff>
      <xdr:row>4</xdr:row>
      <xdr:rowOff>542208</xdr:rowOff>
    </xdr:to>
    <xdr:pic>
      <xdr:nvPicPr>
        <xdr:cNvPr id="35" name="Picture 24">
          <a:extLst>
            <a:ext uri="{FF2B5EF4-FFF2-40B4-BE49-F238E27FC236}">
              <a16:creationId xmlns:a16="http://schemas.microsoft.com/office/drawing/2014/main" id="{75AE3169-85EC-4415-8F43-61D484849951}"/>
            </a:ext>
          </a:extLst>
        </xdr:cNvPr>
        <xdr:cNvPicPr>
          <a:picLocks noChangeAspect="1" noChangeArrowheads="1"/>
        </xdr:cNvPicPr>
      </xdr:nvPicPr>
      <xdr:blipFill>
        <a:blip xmlns:r="http://schemas.openxmlformats.org/officeDocument/2006/relationships" r:embed="rId30" cstate="print">
          <a:lum contrast="20000"/>
        </a:blip>
        <a:stretch>
          <a:fillRect/>
        </a:stretch>
      </xdr:blipFill>
      <xdr:spPr>
        <a:xfrm>
          <a:off x="6358165" y="4249058"/>
          <a:ext cx="748970" cy="433350"/>
        </a:xfrm>
        <a:prstGeom prst="rect">
          <a:avLst/>
        </a:prstGeom>
        <a:noFill/>
        <a:ln w="1">
          <a:noFill/>
          <a:miter lim="800000"/>
          <a:headEnd/>
          <a:tailEnd type="none" w="med" len="med"/>
        </a:ln>
      </xdr:spPr>
    </xdr:pic>
    <xdr:clientData/>
  </xdr:twoCellAnchor>
  <xdr:oneCellAnchor>
    <xdr:from>
      <xdr:col>2</xdr:col>
      <xdr:colOff>108858</xdr:colOff>
      <xdr:row>5</xdr:row>
      <xdr:rowOff>212766</xdr:rowOff>
    </xdr:from>
    <xdr:ext cx="693961" cy="433350"/>
    <xdr:pic>
      <xdr:nvPicPr>
        <xdr:cNvPr id="36" name="Picture 24">
          <a:extLst>
            <a:ext uri="{FF2B5EF4-FFF2-40B4-BE49-F238E27FC236}">
              <a16:creationId xmlns:a16="http://schemas.microsoft.com/office/drawing/2014/main" id="{870A65D0-7D83-4A7B-8DF1-205A3A741151}"/>
            </a:ext>
          </a:extLst>
        </xdr:cNvPr>
        <xdr:cNvPicPr>
          <a:picLocks noChangeAspect="1" noChangeArrowheads="1"/>
        </xdr:cNvPicPr>
      </xdr:nvPicPr>
      <xdr:blipFill>
        <a:blip xmlns:r="http://schemas.openxmlformats.org/officeDocument/2006/relationships" r:embed="rId30" cstate="print">
          <a:lum contrast="20000"/>
        </a:blip>
        <a:stretch>
          <a:fillRect/>
        </a:stretch>
      </xdr:blipFill>
      <xdr:spPr>
        <a:xfrm>
          <a:off x="6344558" y="5388016"/>
          <a:ext cx="693961" cy="433350"/>
        </a:xfrm>
        <a:prstGeom prst="rect">
          <a:avLst/>
        </a:prstGeom>
        <a:noFill/>
        <a:ln w="1">
          <a:noFill/>
          <a:miter lim="800000"/>
          <a:headEnd/>
          <a:tailEnd type="none" w="med" len="med"/>
        </a:ln>
      </xdr:spPr>
    </xdr:pic>
    <xdr:clientData/>
  </xdr:oneCellAnchor>
  <xdr:twoCellAnchor editAs="oneCell">
    <xdr:from>
      <xdr:col>2</xdr:col>
      <xdr:colOff>106712</xdr:colOff>
      <xdr:row>19</xdr:row>
      <xdr:rowOff>307066</xdr:rowOff>
    </xdr:from>
    <xdr:to>
      <xdr:col>2</xdr:col>
      <xdr:colOff>729115</xdr:colOff>
      <xdr:row>19</xdr:row>
      <xdr:rowOff>811067</xdr:rowOff>
    </xdr:to>
    <xdr:pic>
      <xdr:nvPicPr>
        <xdr:cNvPr id="37" name="Picture 2">
          <a:extLst>
            <a:ext uri="{FF2B5EF4-FFF2-40B4-BE49-F238E27FC236}">
              <a16:creationId xmlns:a16="http://schemas.microsoft.com/office/drawing/2014/main" id="{2D3779D2-1F79-4435-8D9A-1B0C83427AEF}"/>
            </a:ext>
          </a:extLst>
        </xdr:cNvPr>
        <xdr:cNvPicPr>
          <a:picLocks noChangeAspect="1" noChangeArrowheads="1"/>
        </xdr:cNvPicPr>
      </xdr:nvPicPr>
      <xdr:blipFill>
        <a:blip xmlns:r="http://schemas.openxmlformats.org/officeDocument/2006/relationships" r:embed="rId31" cstate="print"/>
        <a:stretch>
          <a:fillRect/>
        </a:stretch>
      </xdr:blipFill>
      <xdr:spPr>
        <a:xfrm>
          <a:off x="6342412" y="19973016"/>
          <a:ext cx="622403" cy="504001"/>
        </a:xfrm>
        <a:prstGeom prst="rect">
          <a:avLst/>
        </a:prstGeom>
        <a:noFill/>
        <a:ln w="1">
          <a:noFill/>
          <a:miter lim="800000"/>
          <a:headEnd/>
          <a:tailEnd type="none" w="med" len="med"/>
        </a:ln>
      </xdr:spPr>
    </xdr:pic>
    <xdr:clientData/>
  </xdr:twoCellAnchor>
  <xdr:twoCellAnchor editAs="oneCell">
    <xdr:from>
      <xdr:col>2</xdr:col>
      <xdr:colOff>138792</xdr:colOff>
      <xdr:row>18</xdr:row>
      <xdr:rowOff>81643</xdr:rowOff>
    </xdr:from>
    <xdr:to>
      <xdr:col>2</xdr:col>
      <xdr:colOff>761195</xdr:colOff>
      <xdr:row>18</xdr:row>
      <xdr:rowOff>585642</xdr:rowOff>
    </xdr:to>
    <xdr:pic>
      <xdr:nvPicPr>
        <xdr:cNvPr id="38" name="Picture 2">
          <a:extLst>
            <a:ext uri="{FF2B5EF4-FFF2-40B4-BE49-F238E27FC236}">
              <a16:creationId xmlns:a16="http://schemas.microsoft.com/office/drawing/2014/main" id="{B8EFC4A9-2794-4D9C-B5FC-6D18F9F48B9A}"/>
            </a:ext>
          </a:extLst>
        </xdr:cNvPr>
        <xdr:cNvPicPr>
          <a:picLocks noChangeAspect="1" noChangeArrowheads="1"/>
        </xdr:cNvPicPr>
      </xdr:nvPicPr>
      <xdr:blipFill>
        <a:blip xmlns:r="http://schemas.openxmlformats.org/officeDocument/2006/relationships" r:embed="rId31" cstate="print"/>
        <a:stretch>
          <a:fillRect/>
        </a:stretch>
      </xdr:blipFill>
      <xdr:spPr>
        <a:xfrm>
          <a:off x="6374492" y="18712543"/>
          <a:ext cx="622403" cy="503999"/>
        </a:xfrm>
        <a:prstGeom prst="rect">
          <a:avLst/>
        </a:prstGeom>
        <a:noFill/>
        <a:ln w="1">
          <a:noFill/>
          <a:miter lim="800000"/>
          <a:headEnd/>
          <a:tailEnd type="none" w="med" len="med"/>
        </a:ln>
      </xdr:spPr>
    </xdr:pic>
    <xdr:clientData/>
  </xdr:twoCellAnchor>
  <xdr:twoCellAnchor editAs="oneCell">
    <xdr:from>
      <xdr:col>13</xdr:col>
      <xdr:colOff>1050637</xdr:colOff>
      <xdr:row>39</xdr:row>
      <xdr:rowOff>681189</xdr:rowOff>
    </xdr:from>
    <xdr:to>
      <xdr:col>13</xdr:col>
      <xdr:colOff>1476156</xdr:colOff>
      <xdr:row>40</xdr:row>
      <xdr:rowOff>78517</xdr:rowOff>
    </xdr:to>
    <xdr:pic>
      <xdr:nvPicPr>
        <xdr:cNvPr id="39" name="Picture 30" descr="ICT-LOGO.png">
          <a:extLst>
            <a:ext uri="{FF2B5EF4-FFF2-40B4-BE49-F238E27FC236}">
              <a16:creationId xmlns:a16="http://schemas.microsoft.com/office/drawing/2014/main" id="{477C2E6B-3130-4A33-8D08-E55936E1C5B6}"/>
            </a:ext>
          </a:extLst>
        </xdr:cNvPr>
        <xdr:cNvPicPr>
          <a:picLocks noChangeAspect="1" noChangeArrowheads="1"/>
        </xdr:cNvPicPr>
      </xdr:nvPicPr>
      <xdr:blipFill>
        <a:blip xmlns:r="http://schemas.openxmlformats.org/officeDocument/2006/relationships" r:embed="rId32" cstate="print"/>
        <a:srcRect/>
        <a:stretch>
          <a:fillRect/>
        </a:stretch>
      </xdr:blipFill>
      <xdr:spPr>
        <a:xfrm>
          <a:off x="19103687" y="41048139"/>
          <a:ext cx="425519" cy="432378"/>
        </a:xfrm>
        <a:prstGeom prst="rect">
          <a:avLst/>
        </a:prstGeom>
        <a:noFill/>
        <a:ln w="9525">
          <a:noFill/>
          <a:miter lim="800000"/>
          <a:headEnd/>
          <a:tailEnd/>
        </a:ln>
      </xdr:spPr>
    </xdr:pic>
    <xdr:clientData/>
  </xdr:twoCellAnchor>
  <xdr:twoCellAnchor editAs="oneCell">
    <xdr:from>
      <xdr:col>2</xdr:col>
      <xdr:colOff>103910</xdr:colOff>
      <xdr:row>39</xdr:row>
      <xdr:rowOff>359629</xdr:rowOff>
    </xdr:from>
    <xdr:to>
      <xdr:col>2</xdr:col>
      <xdr:colOff>827809</xdr:colOff>
      <xdr:row>39</xdr:row>
      <xdr:rowOff>703320</xdr:rowOff>
    </xdr:to>
    <xdr:pic>
      <xdr:nvPicPr>
        <xdr:cNvPr id="40" name="Picture 39">
          <a:extLst>
            <a:ext uri="{FF2B5EF4-FFF2-40B4-BE49-F238E27FC236}">
              <a16:creationId xmlns:a16="http://schemas.microsoft.com/office/drawing/2014/main" id="{45325ED3-615C-486E-9B0A-628012593D2A}"/>
            </a:ext>
          </a:extLst>
        </xdr:cNvPr>
        <xdr:cNvPicPr>
          <a:picLocks noChangeAspect="1"/>
        </xdr:cNvPicPr>
      </xdr:nvPicPr>
      <xdr:blipFill>
        <a:blip xmlns:r="http://schemas.openxmlformats.org/officeDocument/2006/relationships" r:embed="rId33" cstate="print"/>
        <a:stretch>
          <a:fillRect/>
        </a:stretch>
      </xdr:blipFill>
      <xdr:spPr>
        <a:xfrm>
          <a:off x="6339610" y="40726579"/>
          <a:ext cx="723899" cy="343691"/>
        </a:xfrm>
        <a:prstGeom prst="rect">
          <a:avLst/>
        </a:prstGeom>
      </xdr:spPr>
    </xdr:pic>
    <xdr:clientData/>
  </xdr:twoCellAnchor>
  <xdr:twoCellAnchor editAs="oneCell">
    <xdr:from>
      <xdr:col>13</xdr:col>
      <xdr:colOff>1223819</xdr:colOff>
      <xdr:row>45</xdr:row>
      <xdr:rowOff>640770</xdr:rowOff>
    </xdr:from>
    <xdr:to>
      <xdr:col>13</xdr:col>
      <xdr:colOff>1686870</xdr:colOff>
      <xdr:row>46</xdr:row>
      <xdr:rowOff>20779</xdr:rowOff>
    </xdr:to>
    <xdr:pic>
      <xdr:nvPicPr>
        <xdr:cNvPr id="41" name="Picture 30" descr="ICT-LOGO.png">
          <a:extLst>
            <a:ext uri="{FF2B5EF4-FFF2-40B4-BE49-F238E27FC236}">
              <a16:creationId xmlns:a16="http://schemas.microsoft.com/office/drawing/2014/main" id="{F48865AD-85A7-464F-A3AA-0E9C3B59DBF7}"/>
            </a:ext>
          </a:extLst>
        </xdr:cNvPr>
        <xdr:cNvPicPr>
          <a:picLocks noChangeAspect="1" noChangeArrowheads="1"/>
        </xdr:cNvPicPr>
      </xdr:nvPicPr>
      <xdr:blipFill>
        <a:blip xmlns:r="http://schemas.openxmlformats.org/officeDocument/2006/relationships" r:embed="rId32" cstate="print"/>
        <a:srcRect/>
        <a:stretch>
          <a:fillRect/>
        </a:stretch>
      </xdr:blipFill>
      <xdr:spPr>
        <a:xfrm>
          <a:off x="19276869" y="47218020"/>
          <a:ext cx="463051" cy="415059"/>
        </a:xfrm>
        <a:prstGeom prst="rect">
          <a:avLst/>
        </a:prstGeom>
        <a:noFill/>
        <a:ln w="9525">
          <a:noFill/>
          <a:miter lim="800000"/>
          <a:headEnd/>
          <a:tailEnd/>
        </a:ln>
      </xdr:spPr>
    </xdr:pic>
    <xdr:clientData/>
  </xdr:twoCellAnchor>
  <xdr:twoCellAnchor editAs="oneCell">
    <xdr:from>
      <xdr:col>2</xdr:col>
      <xdr:colOff>29070</xdr:colOff>
      <xdr:row>45</xdr:row>
      <xdr:rowOff>236789</xdr:rowOff>
    </xdr:from>
    <xdr:to>
      <xdr:col>2</xdr:col>
      <xdr:colOff>651473</xdr:colOff>
      <xdr:row>45</xdr:row>
      <xdr:rowOff>740789</xdr:rowOff>
    </xdr:to>
    <xdr:pic>
      <xdr:nvPicPr>
        <xdr:cNvPr id="42" name="Picture 2">
          <a:extLst>
            <a:ext uri="{FF2B5EF4-FFF2-40B4-BE49-F238E27FC236}">
              <a16:creationId xmlns:a16="http://schemas.microsoft.com/office/drawing/2014/main" id="{6DA1B14E-87A2-4001-A39E-7B38E5BC04AE}"/>
            </a:ext>
          </a:extLst>
        </xdr:cNvPr>
        <xdr:cNvPicPr>
          <a:picLocks noChangeAspect="1" noChangeArrowheads="1"/>
        </xdr:cNvPicPr>
      </xdr:nvPicPr>
      <xdr:blipFill>
        <a:blip xmlns:r="http://schemas.openxmlformats.org/officeDocument/2006/relationships" r:embed="rId31" cstate="print"/>
        <a:stretch>
          <a:fillRect/>
        </a:stretch>
      </xdr:blipFill>
      <xdr:spPr>
        <a:xfrm>
          <a:off x="6264770" y="46814039"/>
          <a:ext cx="622403" cy="504000"/>
        </a:xfrm>
        <a:prstGeom prst="rect">
          <a:avLst/>
        </a:prstGeom>
        <a:noFill/>
        <a:ln w="1">
          <a:noFill/>
          <a:miter lim="800000"/>
          <a:headEnd/>
          <a:tailEnd type="none" w="med" len="med"/>
        </a:ln>
      </xdr:spPr>
    </xdr:pic>
    <xdr:clientData/>
  </xdr:twoCellAnchor>
  <xdr:twoCellAnchor editAs="oneCell">
    <xdr:from>
      <xdr:col>2</xdr:col>
      <xdr:colOff>106966</xdr:colOff>
      <xdr:row>20</xdr:row>
      <xdr:rowOff>211894</xdr:rowOff>
    </xdr:from>
    <xdr:to>
      <xdr:col>2</xdr:col>
      <xdr:colOff>667260</xdr:colOff>
      <xdr:row>20</xdr:row>
      <xdr:rowOff>742542</xdr:rowOff>
    </xdr:to>
    <xdr:pic>
      <xdr:nvPicPr>
        <xdr:cNvPr id="43" name="图片 18">
          <a:extLst>
            <a:ext uri="{FF2B5EF4-FFF2-40B4-BE49-F238E27FC236}">
              <a16:creationId xmlns:a16="http://schemas.microsoft.com/office/drawing/2014/main" id="{ACB5E8FA-9B6B-4D08-A752-0E70E9501D22}"/>
            </a:ext>
          </a:extLst>
        </xdr:cNvPr>
        <xdr:cNvPicPr>
          <a:picLocks noChangeAspect="1"/>
        </xdr:cNvPicPr>
      </xdr:nvPicPr>
      <xdr:blipFill>
        <a:blip xmlns:r="http://schemas.openxmlformats.org/officeDocument/2006/relationships" r:embed="rId34" cstate="print"/>
        <a:srcRect l="26762" t="17259" r="17611" b="16054"/>
        <a:stretch>
          <a:fillRect/>
        </a:stretch>
      </xdr:blipFill>
      <xdr:spPr>
        <a:xfrm>
          <a:off x="6342666" y="20912894"/>
          <a:ext cx="560294" cy="530648"/>
        </a:xfrm>
        <a:prstGeom prst="rect">
          <a:avLst/>
        </a:prstGeom>
      </xdr:spPr>
    </xdr:pic>
    <xdr:clientData/>
  </xdr:twoCellAnchor>
  <xdr:twoCellAnchor editAs="oneCell">
    <xdr:from>
      <xdr:col>13</xdr:col>
      <xdr:colOff>724764</xdr:colOff>
      <xdr:row>20</xdr:row>
      <xdr:rowOff>223473</xdr:rowOff>
    </xdr:from>
    <xdr:to>
      <xdr:col>13</xdr:col>
      <xdr:colOff>1125680</xdr:colOff>
      <xdr:row>20</xdr:row>
      <xdr:rowOff>679862</xdr:rowOff>
    </xdr:to>
    <xdr:pic>
      <xdr:nvPicPr>
        <xdr:cNvPr id="44" name="Picture 8">
          <a:extLst>
            <a:ext uri="{FF2B5EF4-FFF2-40B4-BE49-F238E27FC236}">
              <a16:creationId xmlns:a16="http://schemas.microsoft.com/office/drawing/2014/main" id="{7DC3A6F6-D8C2-4E14-9A5E-63CE17D26686}"/>
            </a:ext>
          </a:extLst>
        </xdr:cNvPr>
        <xdr:cNvPicPr>
          <a:picLocks noChangeAspect="1"/>
        </xdr:cNvPicPr>
      </xdr:nvPicPr>
      <xdr:blipFill>
        <a:blip xmlns:r="http://schemas.openxmlformats.org/officeDocument/2006/relationships" r:embed="rId35" cstate="print"/>
        <a:stretch>
          <a:fillRect/>
        </a:stretch>
      </xdr:blipFill>
      <xdr:spPr>
        <a:xfrm>
          <a:off x="18777814" y="20924473"/>
          <a:ext cx="400916" cy="456389"/>
        </a:xfrm>
        <a:prstGeom prst="rect">
          <a:avLst/>
        </a:prstGeom>
      </xdr:spPr>
    </xdr:pic>
    <xdr:clientData/>
  </xdr:twoCellAnchor>
  <xdr:twoCellAnchor editAs="oneCell">
    <xdr:from>
      <xdr:col>2</xdr:col>
      <xdr:colOff>89647</xdr:colOff>
      <xdr:row>21</xdr:row>
      <xdr:rowOff>73958</xdr:rowOff>
    </xdr:from>
    <xdr:to>
      <xdr:col>2</xdr:col>
      <xdr:colOff>649941</xdr:colOff>
      <xdr:row>21</xdr:row>
      <xdr:rowOff>604606</xdr:rowOff>
    </xdr:to>
    <xdr:pic>
      <xdr:nvPicPr>
        <xdr:cNvPr id="45" name="图片 18">
          <a:extLst>
            <a:ext uri="{FF2B5EF4-FFF2-40B4-BE49-F238E27FC236}">
              <a16:creationId xmlns:a16="http://schemas.microsoft.com/office/drawing/2014/main" id="{11842FC0-2BAC-4A22-A12F-E797CF9C9842}"/>
            </a:ext>
          </a:extLst>
        </xdr:cNvPr>
        <xdr:cNvPicPr>
          <a:picLocks noChangeAspect="1"/>
        </xdr:cNvPicPr>
      </xdr:nvPicPr>
      <xdr:blipFill>
        <a:blip xmlns:r="http://schemas.openxmlformats.org/officeDocument/2006/relationships" r:embed="rId34" cstate="print"/>
        <a:srcRect l="26762" t="17259" r="17611" b="16054"/>
        <a:stretch>
          <a:fillRect/>
        </a:stretch>
      </xdr:blipFill>
      <xdr:spPr>
        <a:xfrm>
          <a:off x="6325347" y="21810008"/>
          <a:ext cx="560294" cy="530648"/>
        </a:xfrm>
        <a:prstGeom prst="rect">
          <a:avLst/>
        </a:prstGeom>
      </xdr:spPr>
    </xdr:pic>
    <xdr:clientData/>
  </xdr:twoCellAnchor>
  <xdr:twoCellAnchor editAs="oneCell">
    <xdr:from>
      <xdr:col>13</xdr:col>
      <xdr:colOff>724767</xdr:colOff>
      <xdr:row>21</xdr:row>
      <xdr:rowOff>223472</xdr:rowOff>
    </xdr:from>
    <xdr:to>
      <xdr:col>13</xdr:col>
      <xdr:colOff>1125683</xdr:colOff>
      <xdr:row>21</xdr:row>
      <xdr:rowOff>679861</xdr:rowOff>
    </xdr:to>
    <xdr:pic>
      <xdr:nvPicPr>
        <xdr:cNvPr id="46" name="Picture 8">
          <a:extLst>
            <a:ext uri="{FF2B5EF4-FFF2-40B4-BE49-F238E27FC236}">
              <a16:creationId xmlns:a16="http://schemas.microsoft.com/office/drawing/2014/main" id="{4B6CEDF8-F9C6-45D2-9692-9DD1F7A830B4}"/>
            </a:ext>
          </a:extLst>
        </xdr:cNvPr>
        <xdr:cNvPicPr>
          <a:picLocks noChangeAspect="1"/>
        </xdr:cNvPicPr>
      </xdr:nvPicPr>
      <xdr:blipFill>
        <a:blip xmlns:r="http://schemas.openxmlformats.org/officeDocument/2006/relationships" r:embed="rId35" cstate="print"/>
        <a:stretch>
          <a:fillRect/>
        </a:stretch>
      </xdr:blipFill>
      <xdr:spPr>
        <a:xfrm>
          <a:off x="18777817" y="21959522"/>
          <a:ext cx="400916" cy="456389"/>
        </a:xfrm>
        <a:prstGeom prst="rect">
          <a:avLst/>
        </a:prstGeom>
      </xdr:spPr>
    </xdr:pic>
    <xdr:clientData/>
  </xdr:twoCellAnchor>
  <xdr:oneCellAnchor>
    <xdr:from>
      <xdr:col>2</xdr:col>
      <xdr:colOff>36979</xdr:colOff>
      <xdr:row>11</xdr:row>
      <xdr:rowOff>247090</xdr:rowOff>
    </xdr:from>
    <xdr:ext cx="627530" cy="332781"/>
    <xdr:pic>
      <xdr:nvPicPr>
        <xdr:cNvPr id="47" name="图片 3">
          <a:extLst>
            <a:ext uri="{FF2B5EF4-FFF2-40B4-BE49-F238E27FC236}">
              <a16:creationId xmlns:a16="http://schemas.microsoft.com/office/drawing/2014/main" id="{B6DE7478-E042-44BE-89D1-7512F14779EB}"/>
            </a:ext>
          </a:extLst>
        </xdr:cNvPr>
        <xdr:cNvPicPr>
          <a:picLocks noChangeAspect="1"/>
        </xdr:cNvPicPr>
      </xdr:nvPicPr>
      <xdr:blipFill>
        <a:blip xmlns:r="http://schemas.openxmlformats.org/officeDocument/2006/relationships" r:embed="rId36" cstate="print"/>
        <a:stretch>
          <a:fillRect/>
        </a:stretch>
      </xdr:blipFill>
      <xdr:spPr>
        <a:xfrm>
          <a:off x="6272679" y="11632640"/>
          <a:ext cx="627530" cy="332781"/>
        </a:xfrm>
        <a:prstGeom prst="rect">
          <a:avLst/>
        </a:prstGeom>
        <a:noFill/>
        <a:ln w="9525">
          <a:noFill/>
        </a:ln>
      </xdr:spPr>
    </xdr:pic>
    <xdr:clientData/>
  </xdr:oneCellAnchor>
  <xdr:twoCellAnchor editAs="oneCell">
    <xdr:from>
      <xdr:col>13</xdr:col>
      <xdr:colOff>1119910</xdr:colOff>
      <xdr:row>12</xdr:row>
      <xdr:rowOff>134735</xdr:rowOff>
    </xdr:from>
    <xdr:to>
      <xdr:col>13</xdr:col>
      <xdr:colOff>1812637</xdr:colOff>
      <xdr:row>12</xdr:row>
      <xdr:rowOff>740871</xdr:rowOff>
    </xdr:to>
    <xdr:pic>
      <xdr:nvPicPr>
        <xdr:cNvPr id="48" name="Picture 47">
          <a:extLst>
            <a:ext uri="{FF2B5EF4-FFF2-40B4-BE49-F238E27FC236}">
              <a16:creationId xmlns:a16="http://schemas.microsoft.com/office/drawing/2014/main" id="{863483B9-80EC-44DC-931F-9635B1DED568}"/>
            </a:ext>
          </a:extLst>
        </xdr:cNvPr>
        <xdr:cNvPicPr>
          <a:picLocks noChangeAspect="1"/>
        </xdr:cNvPicPr>
      </xdr:nvPicPr>
      <xdr:blipFill>
        <a:blip xmlns:r="http://schemas.openxmlformats.org/officeDocument/2006/relationships" r:embed="rId37" cstate="print"/>
        <a:stretch>
          <a:fillRect/>
        </a:stretch>
      </xdr:blipFill>
      <xdr:spPr>
        <a:xfrm>
          <a:off x="19172960" y="12555335"/>
          <a:ext cx="692727" cy="606136"/>
        </a:xfrm>
        <a:prstGeom prst="rect">
          <a:avLst/>
        </a:prstGeom>
      </xdr:spPr>
    </xdr:pic>
    <xdr:clientData/>
  </xdr:twoCellAnchor>
  <xdr:twoCellAnchor>
    <xdr:from>
      <xdr:col>13</xdr:col>
      <xdr:colOff>1070304</xdr:colOff>
      <xdr:row>48</xdr:row>
      <xdr:rowOff>115453</xdr:rowOff>
    </xdr:from>
    <xdr:to>
      <xdr:col>13</xdr:col>
      <xdr:colOff>1846111</xdr:colOff>
      <xdr:row>48</xdr:row>
      <xdr:rowOff>358946</xdr:rowOff>
    </xdr:to>
    <xdr:pic>
      <xdr:nvPicPr>
        <xdr:cNvPr id="49" name="Picture 1">
          <a:extLst>
            <a:ext uri="{FF2B5EF4-FFF2-40B4-BE49-F238E27FC236}">
              <a16:creationId xmlns:a16="http://schemas.microsoft.com/office/drawing/2014/main" id="{453E8A41-2425-403A-BF20-E93C4D441856}"/>
            </a:ext>
          </a:extLst>
        </xdr:cNvPr>
        <xdr:cNvPicPr>
          <a:picLocks noChangeAspect="1" noChangeArrowheads="1"/>
        </xdr:cNvPicPr>
      </xdr:nvPicPr>
      <xdr:blipFill>
        <a:blip xmlns:r="http://schemas.openxmlformats.org/officeDocument/2006/relationships" r:embed="rId38" cstate="print"/>
        <a:stretch>
          <a:fillRect/>
        </a:stretch>
      </xdr:blipFill>
      <xdr:spPr>
        <a:xfrm>
          <a:off x="19123354" y="49797853"/>
          <a:ext cx="775807" cy="243493"/>
        </a:xfrm>
        <a:prstGeom prst="rect">
          <a:avLst/>
        </a:prstGeom>
        <a:noFill/>
        <a:ln w="1">
          <a:noFill/>
          <a:miter lim="800000"/>
          <a:headEnd/>
          <a:tailEnd type="none" w="med" len="med"/>
        </a:ln>
      </xdr:spPr>
    </xdr:pic>
    <xdr:clientData/>
  </xdr:twoCellAnchor>
  <xdr:twoCellAnchor>
    <xdr:from>
      <xdr:col>13</xdr:col>
      <xdr:colOff>1087172</xdr:colOff>
      <xdr:row>47</xdr:row>
      <xdr:rowOff>23093</xdr:rowOff>
    </xdr:from>
    <xdr:to>
      <xdr:col>13</xdr:col>
      <xdr:colOff>1811481</xdr:colOff>
      <xdr:row>47</xdr:row>
      <xdr:rowOff>250423</xdr:rowOff>
    </xdr:to>
    <xdr:pic>
      <xdr:nvPicPr>
        <xdr:cNvPr id="50" name="Picture 1">
          <a:extLst>
            <a:ext uri="{FF2B5EF4-FFF2-40B4-BE49-F238E27FC236}">
              <a16:creationId xmlns:a16="http://schemas.microsoft.com/office/drawing/2014/main" id="{01A0C5B9-63E6-484C-907F-86CA78ECD4F9}"/>
            </a:ext>
          </a:extLst>
        </xdr:cNvPr>
        <xdr:cNvPicPr>
          <a:picLocks noChangeAspect="1" noChangeArrowheads="1"/>
        </xdr:cNvPicPr>
      </xdr:nvPicPr>
      <xdr:blipFill>
        <a:blip xmlns:r="http://schemas.openxmlformats.org/officeDocument/2006/relationships" r:embed="rId38" cstate="print"/>
        <a:stretch>
          <a:fillRect/>
        </a:stretch>
      </xdr:blipFill>
      <xdr:spPr>
        <a:xfrm>
          <a:off x="19140222" y="48670443"/>
          <a:ext cx="724309" cy="227330"/>
        </a:xfrm>
        <a:prstGeom prst="rect">
          <a:avLst/>
        </a:prstGeom>
        <a:noFill/>
        <a:ln w="1">
          <a:noFill/>
          <a:miter lim="800000"/>
          <a:headEnd/>
          <a:tailEnd type="none" w="med" len="med"/>
        </a:ln>
      </xdr:spPr>
    </xdr:pic>
    <xdr:clientData/>
  </xdr:twoCellAnchor>
  <xdr:twoCellAnchor>
    <xdr:from>
      <xdr:col>13</xdr:col>
      <xdr:colOff>1082819</xdr:colOff>
      <xdr:row>46</xdr:row>
      <xdr:rowOff>57728</xdr:rowOff>
    </xdr:from>
    <xdr:to>
      <xdr:col>13</xdr:col>
      <xdr:colOff>1921160</xdr:colOff>
      <xdr:row>46</xdr:row>
      <xdr:rowOff>320848</xdr:rowOff>
    </xdr:to>
    <xdr:pic>
      <xdr:nvPicPr>
        <xdr:cNvPr id="51" name="Picture 1">
          <a:extLst>
            <a:ext uri="{FF2B5EF4-FFF2-40B4-BE49-F238E27FC236}">
              <a16:creationId xmlns:a16="http://schemas.microsoft.com/office/drawing/2014/main" id="{50B42E5B-E709-476D-BC97-8777CE8DDC60}"/>
            </a:ext>
          </a:extLst>
        </xdr:cNvPr>
        <xdr:cNvPicPr>
          <a:picLocks noChangeAspect="1" noChangeArrowheads="1"/>
        </xdr:cNvPicPr>
      </xdr:nvPicPr>
      <xdr:blipFill>
        <a:blip xmlns:r="http://schemas.openxmlformats.org/officeDocument/2006/relationships" r:embed="rId38" cstate="print"/>
        <a:stretch>
          <a:fillRect/>
        </a:stretch>
      </xdr:blipFill>
      <xdr:spPr>
        <a:xfrm>
          <a:off x="19135869" y="47670028"/>
          <a:ext cx="838341" cy="263120"/>
        </a:xfrm>
        <a:prstGeom prst="rect">
          <a:avLst/>
        </a:prstGeom>
        <a:noFill/>
        <a:ln w="1">
          <a:noFill/>
          <a:miter lim="800000"/>
          <a:headEnd/>
          <a:tailEnd type="none" w="med" len="med"/>
        </a:ln>
      </xdr:spPr>
    </xdr:pic>
    <xdr:clientData/>
  </xdr:twoCellAnchor>
  <xdr:twoCellAnchor>
    <xdr:from>
      <xdr:col>13</xdr:col>
      <xdr:colOff>1252846</xdr:colOff>
      <xdr:row>43</xdr:row>
      <xdr:rowOff>758966</xdr:rowOff>
    </xdr:from>
    <xdr:to>
      <xdr:col>13</xdr:col>
      <xdr:colOff>1910937</xdr:colOff>
      <xdr:row>43</xdr:row>
      <xdr:rowOff>965513</xdr:rowOff>
    </xdr:to>
    <xdr:pic>
      <xdr:nvPicPr>
        <xdr:cNvPr id="52" name="Picture 1">
          <a:extLst>
            <a:ext uri="{FF2B5EF4-FFF2-40B4-BE49-F238E27FC236}">
              <a16:creationId xmlns:a16="http://schemas.microsoft.com/office/drawing/2014/main" id="{4D0FBD12-8293-496F-8B7F-223E167808CA}"/>
            </a:ext>
          </a:extLst>
        </xdr:cNvPr>
        <xdr:cNvPicPr>
          <a:picLocks noChangeAspect="1" noChangeArrowheads="1"/>
        </xdr:cNvPicPr>
      </xdr:nvPicPr>
      <xdr:blipFill>
        <a:blip xmlns:r="http://schemas.openxmlformats.org/officeDocument/2006/relationships" r:embed="rId38" cstate="print"/>
        <a:stretch>
          <a:fillRect/>
        </a:stretch>
      </xdr:blipFill>
      <xdr:spPr>
        <a:xfrm>
          <a:off x="19305896" y="45266116"/>
          <a:ext cx="658091" cy="206547"/>
        </a:xfrm>
        <a:prstGeom prst="rect">
          <a:avLst/>
        </a:prstGeom>
        <a:noFill/>
        <a:ln w="1">
          <a:noFill/>
          <a:miter lim="800000"/>
          <a:headEnd/>
          <a:tailEnd type="none" w="med" len="med"/>
        </a:ln>
      </xdr:spPr>
    </xdr:pic>
    <xdr:clientData/>
  </xdr:twoCellAnchor>
  <xdr:twoCellAnchor>
    <xdr:from>
      <xdr:col>13</xdr:col>
      <xdr:colOff>1004457</xdr:colOff>
      <xdr:row>42</xdr:row>
      <xdr:rowOff>41199</xdr:rowOff>
    </xdr:from>
    <xdr:to>
      <xdr:col>13</xdr:col>
      <xdr:colOff>1841667</xdr:colOff>
      <xdr:row>42</xdr:row>
      <xdr:rowOff>303964</xdr:rowOff>
    </xdr:to>
    <xdr:pic>
      <xdr:nvPicPr>
        <xdr:cNvPr id="53" name="Picture 1">
          <a:extLst>
            <a:ext uri="{FF2B5EF4-FFF2-40B4-BE49-F238E27FC236}">
              <a16:creationId xmlns:a16="http://schemas.microsoft.com/office/drawing/2014/main" id="{C98B7DA0-9FDC-4A44-B765-05A6276374FF}"/>
            </a:ext>
          </a:extLst>
        </xdr:cNvPr>
        <xdr:cNvPicPr>
          <a:picLocks noChangeAspect="1" noChangeArrowheads="1"/>
        </xdr:cNvPicPr>
      </xdr:nvPicPr>
      <xdr:blipFill>
        <a:blip xmlns:r="http://schemas.openxmlformats.org/officeDocument/2006/relationships" r:embed="rId38" cstate="print"/>
        <a:stretch>
          <a:fillRect/>
        </a:stretch>
      </xdr:blipFill>
      <xdr:spPr>
        <a:xfrm>
          <a:off x="19057507" y="43513299"/>
          <a:ext cx="837210" cy="262765"/>
        </a:xfrm>
        <a:prstGeom prst="rect">
          <a:avLst/>
        </a:prstGeom>
        <a:noFill/>
        <a:ln w="1">
          <a:noFill/>
          <a:miter lim="800000"/>
          <a:headEnd/>
          <a:tailEnd type="none" w="med" len="med"/>
        </a:ln>
      </xdr:spPr>
    </xdr:pic>
    <xdr:clientData/>
  </xdr:twoCellAnchor>
  <xdr:twoCellAnchor>
    <xdr:from>
      <xdr:col>13</xdr:col>
      <xdr:colOff>902772</xdr:colOff>
      <xdr:row>41</xdr:row>
      <xdr:rowOff>34637</xdr:rowOff>
    </xdr:from>
    <xdr:to>
      <xdr:col>13</xdr:col>
      <xdr:colOff>1700646</xdr:colOff>
      <xdr:row>41</xdr:row>
      <xdr:rowOff>285056</xdr:rowOff>
    </xdr:to>
    <xdr:pic>
      <xdr:nvPicPr>
        <xdr:cNvPr id="54" name="Picture 1">
          <a:extLst>
            <a:ext uri="{FF2B5EF4-FFF2-40B4-BE49-F238E27FC236}">
              <a16:creationId xmlns:a16="http://schemas.microsoft.com/office/drawing/2014/main" id="{384611EE-B4F5-42BF-BFB0-0A0A1175A268}"/>
            </a:ext>
          </a:extLst>
        </xdr:cNvPr>
        <xdr:cNvPicPr>
          <a:picLocks noChangeAspect="1" noChangeArrowheads="1"/>
        </xdr:cNvPicPr>
      </xdr:nvPicPr>
      <xdr:blipFill>
        <a:blip xmlns:r="http://schemas.openxmlformats.org/officeDocument/2006/relationships" r:embed="rId38" cstate="print"/>
        <a:stretch>
          <a:fillRect/>
        </a:stretch>
      </xdr:blipFill>
      <xdr:spPr>
        <a:xfrm>
          <a:off x="18955822" y="42471687"/>
          <a:ext cx="797874" cy="250419"/>
        </a:xfrm>
        <a:prstGeom prst="rect">
          <a:avLst/>
        </a:prstGeom>
        <a:noFill/>
        <a:ln w="1">
          <a:noFill/>
          <a:miter lim="800000"/>
          <a:headEnd/>
          <a:tailEnd type="none" w="med" len="med"/>
        </a:ln>
      </xdr:spPr>
    </xdr:pic>
    <xdr:clientData/>
  </xdr:twoCellAnchor>
  <xdr:twoCellAnchor>
    <xdr:from>
      <xdr:col>13</xdr:col>
      <xdr:colOff>762101</xdr:colOff>
      <xdr:row>40</xdr:row>
      <xdr:rowOff>23094</xdr:rowOff>
    </xdr:from>
    <xdr:to>
      <xdr:col>13</xdr:col>
      <xdr:colOff>1655617</xdr:colOff>
      <xdr:row>40</xdr:row>
      <xdr:rowOff>303531</xdr:rowOff>
    </xdr:to>
    <xdr:pic>
      <xdr:nvPicPr>
        <xdr:cNvPr id="55" name="Picture 1">
          <a:extLst>
            <a:ext uri="{FF2B5EF4-FFF2-40B4-BE49-F238E27FC236}">
              <a16:creationId xmlns:a16="http://schemas.microsoft.com/office/drawing/2014/main" id="{EF7513BD-55E9-47CD-A4CD-816D4B2E27FB}"/>
            </a:ext>
          </a:extLst>
        </xdr:cNvPr>
        <xdr:cNvPicPr>
          <a:picLocks noChangeAspect="1" noChangeArrowheads="1"/>
        </xdr:cNvPicPr>
      </xdr:nvPicPr>
      <xdr:blipFill>
        <a:blip xmlns:r="http://schemas.openxmlformats.org/officeDocument/2006/relationships" r:embed="rId38" cstate="print"/>
        <a:stretch>
          <a:fillRect/>
        </a:stretch>
      </xdr:blipFill>
      <xdr:spPr>
        <a:xfrm>
          <a:off x="18815151" y="41425094"/>
          <a:ext cx="893516" cy="280437"/>
        </a:xfrm>
        <a:prstGeom prst="rect">
          <a:avLst/>
        </a:prstGeom>
        <a:noFill/>
        <a:ln w="1">
          <a:noFill/>
          <a:miter lim="800000"/>
          <a:headEnd/>
          <a:tailEnd type="none" w="med" len="med"/>
        </a:ln>
      </xdr:spPr>
    </xdr:pic>
    <xdr:clientData/>
  </xdr:twoCellAnchor>
  <xdr:twoCellAnchor>
    <xdr:from>
      <xdr:col>13</xdr:col>
      <xdr:colOff>457360</xdr:colOff>
      <xdr:row>37</xdr:row>
      <xdr:rowOff>50802</xdr:rowOff>
    </xdr:from>
    <xdr:to>
      <xdr:col>13</xdr:col>
      <xdr:colOff>1546216</xdr:colOff>
      <xdr:row>37</xdr:row>
      <xdr:rowOff>392548</xdr:rowOff>
    </xdr:to>
    <xdr:pic>
      <xdr:nvPicPr>
        <xdr:cNvPr id="56" name="Picture 1">
          <a:extLst>
            <a:ext uri="{FF2B5EF4-FFF2-40B4-BE49-F238E27FC236}">
              <a16:creationId xmlns:a16="http://schemas.microsoft.com/office/drawing/2014/main" id="{515ED682-D4F7-432A-B8C5-6A2AB7F5B65E}"/>
            </a:ext>
          </a:extLst>
        </xdr:cNvPr>
        <xdr:cNvPicPr>
          <a:picLocks noChangeAspect="1" noChangeArrowheads="1"/>
        </xdr:cNvPicPr>
      </xdr:nvPicPr>
      <xdr:blipFill>
        <a:blip xmlns:r="http://schemas.openxmlformats.org/officeDocument/2006/relationships" r:embed="rId38" cstate="print"/>
        <a:stretch>
          <a:fillRect/>
        </a:stretch>
      </xdr:blipFill>
      <xdr:spPr>
        <a:xfrm>
          <a:off x="18510410" y="38347652"/>
          <a:ext cx="1088856" cy="341746"/>
        </a:xfrm>
        <a:prstGeom prst="rect">
          <a:avLst/>
        </a:prstGeom>
        <a:noFill/>
        <a:ln w="1">
          <a:noFill/>
          <a:miter lim="800000"/>
          <a:headEnd/>
          <a:tailEnd type="none" w="med" len="med"/>
        </a:ln>
      </xdr:spPr>
    </xdr:pic>
    <xdr:clientData/>
  </xdr:twoCellAnchor>
  <xdr:twoCellAnchor>
    <xdr:from>
      <xdr:col>13</xdr:col>
      <xdr:colOff>401779</xdr:colOff>
      <xdr:row>23</xdr:row>
      <xdr:rowOff>65379</xdr:rowOff>
    </xdr:from>
    <xdr:to>
      <xdr:col>13</xdr:col>
      <xdr:colOff>1558636</xdr:colOff>
      <xdr:row>23</xdr:row>
      <xdr:rowOff>428468</xdr:rowOff>
    </xdr:to>
    <xdr:pic>
      <xdr:nvPicPr>
        <xdr:cNvPr id="57" name="Picture 1">
          <a:extLst>
            <a:ext uri="{FF2B5EF4-FFF2-40B4-BE49-F238E27FC236}">
              <a16:creationId xmlns:a16="http://schemas.microsoft.com/office/drawing/2014/main" id="{E1737404-AAE0-4047-BC8E-C5C9FB79F381}"/>
            </a:ext>
          </a:extLst>
        </xdr:cNvPr>
        <xdr:cNvPicPr>
          <a:picLocks noChangeAspect="1" noChangeArrowheads="1"/>
        </xdr:cNvPicPr>
      </xdr:nvPicPr>
      <xdr:blipFill>
        <a:blip xmlns:r="http://schemas.openxmlformats.org/officeDocument/2006/relationships" r:embed="rId38" cstate="print"/>
        <a:stretch>
          <a:fillRect/>
        </a:stretch>
      </xdr:blipFill>
      <xdr:spPr>
        <a:xfrm>
          <a:off x="18454829" y="23871529"/>
          <a:ext cx="1156857" cy="363089"/>
        </a:xfrm>
        <a:prstGeom prst="rect">
          <a:avLst/>
        </a:prstGeom>
        <a:noFill/>
        <a:ln w="1">
          <a:noFill/>
          <a:miter lim="800000"/>
          <a:headEnd/>
          <a:tailEnd type="none" w="med" len="med"/>
        </a:ln>
      </xdr:spPr>
    </xdr:pic>
    <xdr:clientData/>
  </xdr:twoCellAnchor>
  <xdr:twoCellAnchor>
    <xdr:from>
      <xdr:col>13</xdr:col>
      <xdr:colOff>459507</xdr:colOff>
      <xdr:row>6</xdr:row>
      <xdr:rowOff>177803</xdr:rowOff>
    </xdr:from>
    <xdr:to>
      <xdr:col>13</xdr:col>
      <xdr:colOff>1548360</xdr:colOff>
      <xdr:row>6</xdr:row>
      <xdr:rowOff>519548</xdr:rowOff>
    </xdr:to>
    <xdr:pic>
      <xdr:nvPicPr>
        <xdr:cNvPr id="58" name="Picture 1">
          <a:extLst>
            <a:ext uri="{FF2B5EF4-FFF2-40B4-BE49-F238E27FC236}">
              <a16:creationId xmlns:a16="http://schemas.microsoft.com/office/drawing/2014/main" id="{92EE3E18-1C74-4EFF-B305-3C83F01E6136}"/>
            </a:ext>
          </a:extLst>
        </xdr:cNvPr>
        <xdr:cNvPicPr>
          <a:picLocks noChangeAspect="1" noChangeArrowheads="1"/>
        </xdr:cNvPicPr>
      </xdr:nvPicPr>
      <xdr:blipFill>
        <a:blip xmlns:r="http://schemas.openxmlformats.org/officeDocument/2006/relationships" r:embed="rId38" cstate="print"/>
        <a:stretch>
          <a:fillRect/>
        </a:stretch>
      </xdr:blipFill>
      <xdr:spPr>
        <a:xfrm>
          <a:off x="18512557" y="6388103"/>
          <a:ext cx="1088853" cy="341745"/>
        </a:xfrm>
        <a:prstGeom prst="rect">
          <a:avLst/>
        </a:prstGeom>
        <a:noFill/>
        <a:ln w="1">
          <a:noFill/>
          <a:miter lim="800000"/>
          <a:headEnd/>
          <a:tailEnd type="none" w="med" len="med"/>
        </a:ln>
      </xdr:spPr>
    </xdr:pic>
    <xdr:clientData/>
  </xdr:twoCellAnchor>
  <xdr:twoCellAnchor editAs="oneCell">
    <xdr:from>
      <xdr:col>13</xdr:col>
      <xdr:colOff>1194954</xdr:colOff>
      <xdr:row>14</xdr:row>
      <xdr:rowOff>138544</xdr:rowOff>
    </xdr:from>
    <xdr:to>
      <xdr:col>13</xdr:col>
      <xdr:colOff>1881086</xdr:colOff>
      <xdr:row>14</xdr:row>
      <xdr:rowOff>738909</xdr:rowOff>
    </xdr:to>
    <xdr:pic>
      <xdr:nvPicPr>
        <xdr:cNvPr id="59" name="Picture 58">
          <a:extLst>
            <a:ext uri="{FF2B5EF4-FFF2-40B4-BE49-F238E27FC236}">
              <a16:creationId xmlns:a16="http://schemas.microsoft.com/office/drawing/2014/main" id="{085BFE09-6E55-426D-B8D2-D312A2887C58}"/>
            </a:ext>
          </a:extLst>
        </xdr:cNvPr>
        <xdr:cNvPicPr>
          <a:picLocks noChangeAspect="1"/>
        </xdr:cNvPicPr>
      </xdr:nvPicPr>
      <xdr:blipFill>
        <a:blip xmlns:r="http://schemas.openxmlformats.org/officeDocument/2006/relationships" r:embed="rId37" cstate="print"/>
        <a:stretch>
          <a:fillRect/>
        </a:stretch>
      </xdr:blipFill>
      <xdr:spPr>
        <a:xfrm>
          <a:off x="19248004" y="14629244"/>
          <a:ext cx="686132" cy="600365"/>
        </a:xfrm>
        <a:prstGeom prst="rect">
          <a:avLst/>
        </a:prstGeom>
      </xdr:spPr>
    </xdr:pic>
    <xdr:clientData/>
  </xdr:twoCellAnchor>
  <xdr:twoCellAnchor>
    <xdr:from>
      <xdr:col>13</xdr:col>
      <xdr:colOff>103909</xdr:colOff>
      <xdr:row>14</xdr:row>
      <xdr:rowOff>40411</xdr:rowOff>
    </xdr:from>
    <xdr:to>
      <xdr:col>13</xdr:col>
      <xdr:colOff>1215480</xdr:colOff>
      <xdr:row>14</xdr:row>
      <xdr:rowOff>334820</xdr:rowOff>
    </xdr:to>
    <xdr:pic>
      <xdr:nvPicPr>
        <xdr:cNvPr id="60" name="Picture 1">
          <a:extLst>
            <a:ext uri="{FF2B5EF4-FFF2-40B4-BE49-F238E27FC236}">
              <a16:creationId xmlns:a16="http://schemas.microsoft.com/office/drawing/2014/main" id="{E12A2174-6D0D-47D8-863D-DBB3709C12EF}"/>
            </a:ext>
          </a:extLst>
        </xdr:cNvPr>
        <xdr:cNvPicPr>
          <a:picLocks noChangeAspect="1" noChangeArrowheads="1"/>
        </xdr:cNvPicPr>
      </xdr:nvPicPr>
      <xdr:blipFill>
        <a:blip xmlns:r="http://schemas.openxmlformats.org/officeDocument/2006/relationships" r:embed="rId39" cstate="print"/>
        <a:stretch>
          <a:fillRect/>
        </a:stretch>
      </xdr:blipFill>
      <xdr:spPr>
        <a:xfrm>
          <a:off x="18156959" y="14531111"/>
          <a:ext cx="1111571" cy="294409"/>
        </a:xfrm>
        <a:prstGeom prst="rect">
          <a:avLst/>
        </a:prstGeom>
        <a:noFill/>
        <a:ln w="1">
          <a:noFill/>
          <a:miter lim="800000"/>
          <a:headEnd/>
          <a:tailEnd type="none" w="med" len="med"/>
        </a:ln>
      </xdr:spPr>
    </xdr:pic>
    <xdr:clientData/>
  </xdr:twoCellAnchor>
  <xdr:twoCellAnchor editAs="oneCell">
    <xdr:from>
      <xdr:col>13</xdr:col>
      <xdr:colOff>559954</xdr:colOff>
      <xdr:row>14</xdr:row>
      <xdr:rowOff>381019</xdr:rowOff>
    </xdr:from>
    <xdr:to>
      <xdr:col>13</xdr:col>
      <xdr:colOff>946727</xdr:colOff>
      <xdr:row>14</xdr:row>
      <xdr:rowOff>821308</xdr:rowOff>
    </xdr:to>
    <xdr:pic>
      <xdr:nvPicPr>
        <xdr:cNvPr id="61" name="Picture 8">
          <a:extLst>
            <a:ext uri="{FF2B5EF4-FFF2-40B4-BE49-F238E27FC236}">
              <a16:creationId xmlns:a16="http://schemas.microsoft.com/office/drawing/2014/main" id="{45FAF6B9-5719-426B-A952-EA50A81FCB36}"/>
            </a:ext>
          </a:extLst>
        </xdr:cNvPr>
        <xdr:cNvPicPr>
          <a:picLocks noChangeAspect="1"/>
        </xdr:cNvPicPr>
      </xdr:nvPicPr>
      <xdr:blipFill>
        <a:blip xmlns:r="http://schemas.openxmlformats.org/officeDocument/2006/relationships" r:embed="rId40" cstate="print"/>
        <a:stretch>
          <a:fillRect/>
        </a:stretch>
      </xdr:blipFill>
      <xdr:spPr>
        <a:xfrm>
          <a:off x="18613004" y="14871719"/>
          <a:ext cx="386773" cy="440289"/>
        </a:xfrm>
        <a:prstGeom prst="rect">
          <a:avLst/>
        </a:prstGeom>
      </xdr:spPr>
    </xdr:pic>
    <xdr:clientData/>
  </xdr:twoCellAnchor>
  <xdr:twoCellAnchor editAs="oneCell">
    <xdr:from>
      <xdr:col>2</xdr:col>
      <xdr:colOff>34635</xdr:colOff>
      <xdr:row>14</xdr:row>
      <xdr:rowOff>231294</xdr:rowOff>
    </xdr:from>
    <xdr:to>
      <xdr:col>2</xdr:col>
      <xdr:colOff>808138</xdr:colOff>
      <xdr:row>14</xdr:row>
      <xdr:rowOff>623455</xdr:rowOff>
    </xdr:to>
    <xdr:pic>
      <xdr:nvPicPr>
        <xdr:cNvPr id="62" name="Picture 61">
          <a:extLst>
            <a:ext uri="{FF2B5EF4-FFF2-40B4-BE49-F238E27FC236}">
              <a16:creationId xmlns:a16="http://schemas.microsoft.com/office/drawing/2014/main" id="{CB1A2D38-DE28-4E23-B6EE-CB6750B97F04}"/>
            </a:ext>
          </a:extLst>
        </xdr:cNvPr>
        <xdr:cNvPicPr>
          <a:picLocks noChangeAspect="1"/>
        </xdr:cNvPicPr>
      </xdr:nvPicPr>
      <xdr:blipFill>
        <a:blip xmlns:r="http://schemas.openxmlformats.org/officeDocument/2006/relationships" r:embed="rId41" cstate="print"/>
        <a:stretch>
          <a:fillRect/>
        </a:stretch>
      </xdr:blipFill>
      <xdr:spPr>
        <a:xfrm>
          <a:off x="6270335" y="14721994"/>
          <a:ext cx="773503" cy="392161"/>
        </a:xfrm>
        <a:prstGeom prst="rect">
          <a:avLst/>
        </a:prstGeom>
      </xdr:spPr>
    </xdr:pic>
    <xdr:clientData/>
  </xdr:twoCellAnchor>
  <xdr:twoCellAnchor editAs="oneCell">
    <xdr:from>
      <xdr:col>2</xdr:col>
      <xdr:colOff>40408</xdr:colOff>
      <xdr:row>15</xdr:row>
      <xdr:rowOff>277091</xdr:rowOff>
    </xdr:from>
    <xdr:to>
      <xdr:col>2</xdr:col>
      <xdr:colOff>813911</xdr:colOff>
      <xdr:row>15</xdr:row>
      <xdr:rowOff>669252</xdr:rowOff>
    </xdr:to>
    <xdr:pic>
      <xdr:nvPicPr>
        <xdr:cNvPr id="63" name="Picture 62">
          <a:extLst>
            <a:ext uri="{FF2B5EF4-FFF2-40B4-BE49-F238E27FC236}">
              <a16:creationId xmlns:a16="http://schemas.microsoft.com/office/drawing/2014/main" id="{62772D59-5F6F-4CAF-AFD0-CEDD98C8341A}"/>
            </a:ext>
          </a:extLst>
        </xdr:cNvPr>
        <xdr:cNvPicPr>
          <a:picLocks noChangeAspect="1"/>
        </xdr:cNvPicPr>
      </xdr:nvPicPr>
      <xdr:blipFill>
        <a:blip xmlns:r="http://schemas.openxmlformats.org/officeDocument/2006/relationships" r:embed="rId41" cstate="print"/>
        <a:stretch>
          <a:fillRect/>
        </a:stretch>
      </xdr:blipFill>
      <xdr:spPr>
        <a:xfrm>
          <a:off x="6276108" y="15802841"/>
          <a:ext cx="773503" cy="392161"/>
        </a:xfrm>
        <a:prstGeom prst="rect">
          <a:avLst/>
        </a:prstGeom>
      </xdr:spPr>
    </xdr:pic>
    <xdr:clientData/>
  </xdr:twoCellAnchor>
  <xdr:twoCellAnchor>
    <xdr:from>
      <xdr:col>13</xdr:col>
      <xdr:colOff>508000</xdr:colOff>
      <xdr:row>7</xdr:row>
      <xdr:rowOff>138545</xdr:rowOff>
    </xdr:from>
    <xdr:to>
      <xdr:col>13</xdr:col>
      <xdr:colOff>1596853</xdr:colOff>
      <xdr:row>7</xdr:row>
      <xdr:rowOff>480290</xdr:rowOff>
    </xdr:to>
    <xdr:pic>
      <xdr:nvPicPr>
        <xdr:cNvPr id="64" name="Picture 1">
          <a:extLst>
            <a:ext uri="{FF2B5EF4-FFF2-40B4-BE49-F238E27FC236}">
              <a16:creationId xmlns:a16="http://schemas.microsoft.com/office/drawing/2014/main" id="{1B70C5BC-2198-4C4C-892D-641D9DDE4586}"/>
            </a:ext>
          </a:extLst>
        </xdr:cNvPr>
        <xdr:cNvPicPr>
          <a:picLocks noChangeAspect="1" noChangeArrowheads="1"/>
        </xdr:cNvPicPr>
      </xdr:nvPicPr>
      <xdr:blipFill>
        <a:blip xmlns:r="http://schemas.openxmlformats.org/officeDocument/2006/relationships" r:embed="rId38" cstate="print"/>
        <a:stretch>
          <a:fillRect/>
        </a:stretch>
      </xdr:blipFill>
      <xdr:spPr>
        <a:xfrm>
          <a:off x="18561050" y="7383895"/>
          <a:ext cx="1088853" cy="341745"/>
        </a:xfrm>
        <a:prstGeom prst="rect">
          <a:avLst/>
        </a:prstGeom>
        <a:noFill/>
        <a:ln w="1">
          <a:noFill/>
          <a:miter lim="800000"/>
          <a:headEnd/>
          <a:tailEnd type="none" w="med" len="med"/>
        </a:ln>
      </xdr:spPr>
    </xdr:pic>
    <xdr:clientData/>
  </xdr:twoCellAnchor>
  <xdr:twoCellAnchor>
    <xdr:from>
      <xdr:col>13</xdr:col>
      <xdr:colOff>519545</xdr:colOff>
      <xdr:row>8</xdr:row>
      <xdr:rowOff>207821</xdr:rowOff>
    </xdr:from>
    <xdr:to>
      <xdr:col>13</xdr:col>
      <xdr:colOff>1608398</xdr:colOff>
      <xdr:row>8</xdr:row>
      <xdr:rowOff>549566</xdr:rowOff>
    </xdr:to>
    <xdr:pic>
      <xdr:nvPicPr>
        <xdr:cNvPr id="65" name="Picture 1">
          <a:extLst>
            <a:ext uri="{FF2B5EF4-FFF2-40B4-BE49-F238E27FC236}">
              <a16:creationId xmlns:a16="http://schemas.microsoft.com/office/drawing/2014/main" id="{6B981826-CACE-46C9-A320-0C91B873AB7C}"/>
            </a:ext>
          </a:extLst>
        </xdr:cNvPr>
        <xdr:cNvPicPr>
          <a:picLocks noChangeAspect="1" noChangeArrowheads="1"/>
        </xdr:cNvPicPr>
      </xdr:nvPicPr>
      <xdr:blipFill>
        <a:blip xmlns:r="http://schemas.openxmlformats.org/officeDocument/2006/relationships" r:embed="rId38" cstate="print"/>
        <a:stretch>
          <a:fillRect/>
        </a:stretch>
      </xdr:blipFill>
      <xdr:spPr>
        <a:xfrm>
          <a:off x="18572595" y="8488221"/>
          <a:ext cx="1088853" cy="341745"/>
        </a:xfrm>
        <a:prstGeom prst="rect">
          <a:avLst/>
        </a:prstGeom>
        <a:noFill/>
        <a:ln w="1">
          <a:noFill/>
          <a:miter lim="800000"/>
          <a:headEnd/>
          <a:tailEnd type="none" w="med" len="med"/>
        </a:ln>
      </xdr:spPr>
    </xdr:pic>
    <xdr:clientData/>
  </xdr:twoCellAnchor>
  <xdr:twoCellAnchor>
    <xdr:from>
      <xdr:col>13</xdr:col>
      <xdr:colOff>496455</xdr:colOff>
      <xdr:row>9</xdr:row>
      <xdr:rowOff>184731</xdr:rowOff>
    </xdr:from>
    <xdr:to>
      <xdr:col>13</xdr:col>
      <xdr:colOff>1585308</xdr:colOff>
      <xdr:row>9</xdr:row>
      <xdr:rowOff>526476</xdr:rowOff>
    </xdr:to>
    <xdr:pic>
      <xdr:nvPicPr>
        <xdr:cNvPr id="66" name="Picture 1">
          <a:extLst>
            <a:ext uri="{FF2B5EF4-FFF2-40B4-BE49-F238E27FC236}">
              <a16:creationId xmlns:a16="http://schemas.microsoft.com/office/drawing/2014/main" id="{1CFC78CC-ED08-4EAA-A6F9-7CBFECD6FA7F}"/>
            </a:ext>
          </a:extLst>
        </xdr:cNvPr>
        <xdr:cNvPicPr>
          <a:picLocks noChangeAspect="1" noChangeArrowheads="1"/>
        </xdr:cNvPicPr>
      </xdr:nvPicPr>
      <xdr:blipFill>
        <a:blip xmlns:r="http://schemas.openxmlformats.org/officeDocument/2006/relationships" r:embed="rId38" cstate="print"/>
        <a:stretch>
          <a:fillRect/>
        </a:stretch>
      </xdr:blipFill>
      <xdr:spPr>
        <a:xfrm>
          <a:off x="18549505" y="9500181"/>
          <a:ext cx="1088853" cy="341745"/>
        </a:xfrm>
        <a:prstGeom prst="rect">
          <a:avLst/>
        </a:prstGeom>
        <a:noFill/>
        <a:ln w="1">
          <a:noFill/>
          <a:miter lim="800000"/>
          <a:headEnd/>
          <a:tailEnd type="none" w="med" len="med"/>
        </a:ln>
      </xdr:spPr>
    </xdr:pic>
    <xdr:clientData/>
  </xdr:twoCellAnchor>
  <xdr:twoCellAnchor>
    <xdr:from>
      <xdr:col>13</xdr:col>
      <xdr:colOff>519545</xdr:colOff>
      <xdr:row>10</xdr:row>
      <xdr:rowOff>230909</xdr:rowOff>
    </xdr:from>
    <xdr:to>
      <xdr:col>13</xdr:col>
      <xdr:colOff>1608398</xdr:colOff>
      <xdr:row>10</xdr:row>
      <xdr:rowOff>572654</xdr:rowOff>
    </xdr:to>
    <xdr:pic>
      <xdr:nvPicPr>
        <xdr:cNvPr id="67" name="Picture 1">
          <a:extLst>
            <a:ext uri="{FF2B5EF4-FFF2-40B4-BE49-F238E27FC236}">
              <a16:creationId xmlns:a16="http://schemas.microsoft.com/office/drawing/2014/main" id="{D66BD83D-0763-4033-A576-E36528DF0C01}"/>
            </a:ext>
          </a:extLst>
        </xdr:cNvPr>
        <xdr:cNvPicPr>
          <a:picLocks noChangeAspect="1" noChangeArrowheads="1"/>
        </xdr:cNvPicPr>
      </xdr:nvPicPr>
      <xdr:blipFill>
        <a:blip xmlns:r="http://schemas.openxmlformats.org/officeDocument/2006/relationships" r:embed="rId38" cstate="print"/>
        <a:stretch>
          <a:fillRect/>
        </a:stretch>
      </xdr:blipFill>
      <xdr:spPr>
        <a:xfrm>
          <a:off x="18572595" y="10581409"/>
          <a:ext cx="1088853" cy="341745"/>
        </a:xfrm>
        <a:prstGeom prst="rect">
          <a:avLst/>
        </a:prstGeom>
        <a:noFill/>
        <a:ln w="1">
          <a:noFill/>
          <a:miter lim="800000"/>
          <a:headEnd/>
          <a:tailEnd type="none" w="med" len="med"/>
        </a:ln>
      </xdr:spPr>
    </xdr:pic>
    <xdr:clientData/>
  </xdr:twoCellAnchor>
  <xdr:twoCellAnchor>
    <xdr:from>
      <xdr:col>13</xdr:col>
      <xdr:colOff>33273</xdr:colOff>
      <xdr:row>11</xdr:row>
      <xdr:rowOff>300183</xdr:rowOff>
    </xdr:from>
    <xdr:to>
      <xdr:col>13</xdr:col>
      <xdr:colOff>1123053</xdr:colOff>
      <xdr:row>11</xdr:row>
      <xdr:rowOff>588820</xdr:rowOff>
    </xdr:to>
    <xdr:pic>
      <xdr:nvPicPr>
        <xdr:cNvPr id="68" name="Picture 1">
          <a:extLst>
            <a:ext uri="{FF2B5EF4-FFF2-40B4-BE49-F238E27FC236}">
              <a16:creationId xmlns:a16="http://schemas.microsoft.com/office/drawing/2014/main" id="{9507FECC-D941-4268-AC31-FAE97B62F3D7}"/>
            </a:ext>
          </a:extLst>
        </xdr:cNvPr>
        <xdr:cNvPicPr>
          <a:picLocks noChangeAspect="1" noChangeArrowheads="1"/>
        </xdr:cNvPicPr>
      </xdr:nvPicPr>
      <xdr:blipFill>
        <a:blip xmlns:r="http://schemas.openxmlformats.org/officeDocument/2006/relationships" r:embed="rId39" cstate="print"/>
        <a:stretch>
          <a:fillRect/>
        </a:stretch>
      </xdr:blipFill>
      <xdr:spPr>
        <a:xfrm>
          <a:off x="18086323" y="11685733"/>
          <a:ext cx="1089780" cy="288637"/>
        </a:xfrm>
        <a:prstGeom prst="rect">
          <a:avLst/>
        </a:prstGeom>
        <a:noFill/>
        <a:ln w="1">
          <a:noFill/>
          <a:miter lim="800000"/>
          <a:headEnd/>
          <a:tailEnd type="none" w="med" len="med"/>
        </a:ln>
      </xdr:spPr>
    </xdr:pic>
    <xdr:clientData/>
  </xdr:twoCellAnchor>
  <xdr:twoCellAnchor editAs="oneCell">
    <xdr:from>
      <xdr:col>13</xdr:col>
      <xdr:colOff>1240260</xdr:colOff>
      <xdr:row>11</xdr:row>
      <xdr:rowOff>168852</xdr:rowOff>
    </xdr:from>
    <xdr:to>
      <xdr:col>13</xdr:col>
      <xdr:colOff>1784917</xdr:colOff>
      <xdr:row>11</xdr:row>
      <xdr:rowOff>713510</xdr:rowOff>
    </xdr:to>
    <xdr:pic>
      <xdr:nvPicPr>
        <xdr:cNvPr id="69" name="Picture 68">
          <a:extLst>
            <a:ext uri="{FF2B5EF4-FFF2-40B4-BE49-F238E27FC236}">
              <a16:creationId xmlns:a16="http://schemas.microsoft.com/office/drawing/2014/main" id="{F4F2FFFD-8C32-4908-B3F7-39067F45D21F}"/>
            </a:ext>
          </a:extLst>
        </xdr:cNvPr>
        <xdr:cNvPicPr>
          <a:picLocks noChangeAspect="1"/>
        </xdr:cNvPicPr>
      </xdr:nvPicPr>
      <xdr:blipFill>
        <a:blip xmlns:r="http://schemas.openxmlformats.org/officeDocument/2006/relationships" r:embed="rId42" cstate="print"/>
        <a:stretch>
          <a:fillRect/>
        </a:stretch>
      </xdr:blipFill>
      <xdr:spPr>
        <a:xfrm>
          <a:off x="19293310" y="11554402"/>
          <a:ext cx="544657" cy="544658"/>
        </a:xfrm>
        <a:prstGeom prst="rect">
          <a:avLst/>
        </a:prstGeom>
      </xdr:spPr>
    </xdr:pic>
    <xdr:clientData/>
  </xdr:twoCellAnchor>
  <xdr:twoCellAnchor>
    <xdr:from>
      <xdr:col>13</xdr:col>
      <xdr:colOff>58673</xdr:colOff>
      <xdr:row>12</xdr:row>
      <xdr:rowOff>290946</xdr:rowOff>
    </xdr:from>
    <xdr:to>
      <xdr:col>13</xdr:col>
      <xdr:colOff>1148453</xdr:colOff>
      <xdr:row>12</xdr:row>
      <xdr:rowOff>579583</xdr:rowOff>
    </xdr:to>
    <xdr:pic>
      <xdr:nvPicPr>
        <xdr:cNvPr id="70" name="Picture 1">
          <a:extLst>
            <a:ext uri="{FF2B5EF4-FFF2-40B4-BE49-F238E27FC236}">
              <a16:creationId xmlns:a16="http://schemas.microsoft.com/office/drawing/2014/main" id="{321C8428-5AE8-4D0F-95A4-ECD1E8C2DB96}"/>
            </a:ext>
          </a:extLst>
        </xdr:cNvPr>
        <xdr:cNvPicPr>
          <a:picLocks noChangeAspect="1" noChangeArrowheads="1"/>
        </xdr:cNvPicPr>
      </xdr:nvPicPr>
      <xdr:blipFill>
        <a:blip xmlns:r="http://schemas.openxmlformats.org/officeDocument/2006/relationships" r:embed="rId39" cstate="print"/>
        <a:stretch>
          <a:fillRect/>
        </a:stretch>
      </xdr:blipFill>
      <xdr:spPr>
        <a:xfrm>
          <a:off x="18111723" y="12711546"/>
          <a:ext cx="1089780" cy="288637"/>
        </a:xfrm>
        <a:prstGeom prst="rect">
          <a:avLst/>
        </a:prstGeom>
        <a:noFill/>
        <a:ln w="1">
          <a:noFill/>
          <a:miter lim="800000"/>
          <a:headEnd/>
          <a:tailEnd type="none" w="med" len="med"/>
        </a:ln>
      </xdr:spPr>
    </xdr:pic>
    <xdr:clientData/>
  </xdr:twoCellAnchor>
  <xdr:twoCellAnchor editAs="oneCell">
    <xdr:from>
      <xdr:col>13</xdr:col>
      <xdr:colOff>1119910</xdr:colOff>
      <xdr:row>13</xdr:row>
      <xdr:rowOff>134735</xdr:rowOff>
    </xdr:from>
    <xdr:to>
      <xdr:col>13</xdr:col>
      <xdr:colOff>1812637</xdr:colOff>
      <xdr:row>13</xdr:row>
      <xdr:rowOff>740871</xdr:rowOff>
    </xdr:to>
    <xdr:pic>
      <xdr:nvPicPr>
        <xdr:cNvPr id="71" name="Picture 70">
          <a:extLst>
            <a:ext uri="{FF2B5EF4-FFF2-40B4-BE49-F238E27FC236}">
              <a16:creationId xmlns:a16="http://schemas.microsoft.com/office/drawing/2014/main" id="{92A09289-B08B-49F6-BEFB-53EA6CBEB414}"/>
            </a:ext>
          </a:extLst>
        </xdr:cNvPr>
        <xdr:cNvPicPr>
          <a:picLocks noChangeAspect="1"/>
        </xdr:cNvPicPr>
      </xdr:nvPicPr>
      <xdr:blipFill>
        <a:blip xmlns:r="http://schemas.openxmlformats.org/officeDocument/2006/relationships" r:embed="rId37" cstate="print"/>
        <a:stretch>
          <a:fillRect/>
        </a:stretch>
      </xdr:blipFill>
      <xdr:spPr>
        <a:xfrm>
          <a:off x="19172960" y="13590385"/>
          <a:ext cx="692727" cy="606136"/>
        </a:xfrm>
        <a:prstGeom prst="rect">
          <a:avLst/>
        </a:prstGeom>
      </xdr:spPr>
    </xdr:pic>
    <xdr:clientData/>
  </xdr:twoCellAnchor>
  <xdr:twoCellAnchor>
    <xdr:from>
      <xdr:col>13</xdr:col>
      <xdr:colOff>58673</xdr:colOff>
      <xdr:row>13</xdr:row>
      <xdr:rowOff>290946</xdr:rowOff>
    </xdr:from>
    <xdr:to>
      <xdr:col>13</xdr:col>
      <xdr:colOff>1148453</xdr:colOff>
      <xdr:row>13</xdr:row>
      <xdr:rowOff>579583</xdr:rowOff>
    </xdr:to>
    <xdr:pic>
      <xdr:nvPicPr>
        <xdr:cNvPr id="72" name="Picture 1">
          <a:extLst>
            <a:ext uri="{FF2B5EF4-FFF2-40B4-BE49-F238E27FC236}">
              <a16:creationId xmlns:a16="http://schemas.microsoft.com/office/drawing/2014/main" id="{69A1D205-4983-493E-8EE4-A4A9CA697619}"/>
            </a:ext>
          </a:extLst>
        </xdr:cNvPr>
        <xdr:cNvPicPr>
          <a:picLocks noChangeAspect="1" noChangeArrowheads="1"/>
        </xdr:cNvPicPr>
      </xdr:nvPicPr>
      <xdr:blipFill>
        <a:blip xmlns:r="http://schemas.openxmlformats.org/officeDocument/2006/relationships" r:embed="rId39" cstate="print"/>
        <a:stretch>
          <a:fillRect/>
        </a:stretch>
      </xdr:blipFill>
      <xdr:spPr>
        <a:xfrm>
          <a:off x="18111723" y="13746596"/>
          <a:ext cx="1089780" cy="288637"/>
        </a:xfrm>
        <a:prstGeom prst="rect">
          <a:avLst/>
        </a:prstGeom>
        <a:noFill/>
        <a:ln w="1">
          <a:noFill/>
          <a:miter lim="800000"/>
          <a:headEnd/>
          <a:tailEnd type="none" w="med" len="med"/>
        </a:ln>
      </xdr:spPr>
    </xdr:pic>
    <xdr:clientData/>
  </xdr:twoCellAnchor>
  <xdr:twoCellAnchor editAs="oneCell">
    <xdr:from>
      <xdr:col>13</xdr:col>
      <xdr:colOff>1194954</xdr:colOff>
      <xdr:row>15</xdr:row>
      <xdr:rowOff>138544</xdr:rowOff>
    </xdr:from>
    <xdr:to>
      <xdr:col>13</xdr:col>
      <xdr:colOff>1881086</xdr:colOff>
      <xdr:row>15</xdr:row>
      <xdr:rowOff>738909</xdr:rowOff>
    </xdr:to>
    <xdr:pic>
      <xdr:nvPicPr>
        <xdr:cNvPr id="73" name="Picture 72">
          <a:extLst>
            <a:ext uri="{FF2B5EF4-FFF2-40B4-BE49-F238E27FC236}">
              <a16:creationId xmlns:a16="http://schemas.microsoft.com/office/drawing/2014/main" id="{3B7C6DEF-7B60-4D7B-BA8E-20211D49CEB2}"/>
            </a:ext>
          </a:extLst>
        </xdr:cNvPr>
        <xdr:cNvPicPr>
          <a:picLocks noChangeAspect="1"/>
        </xdr:cNvPicPr>
      </xdr:nvPicPr>
      <xdr:blipFill>
        <a:blip xmlns:r="http://schemas.openxmlformats.org/officeDocument/2006/relationships" r:embed="rId37" cstate="print"/>
        <a:stretch>
          <a:fillRect/>
        </a:stretch>
      </xdr:blipFill>
      <xdr:spPr>
        <a:xfrm>
          <a:off x="19248004" y="15664294"/>
          <a:ext cx="686132" cy="600365"/>
        </a:xfrm>
        <a:prstGeom prst="rect">
          <a:avLst/>
        </a:prstGeom>
      </xdr:spPr>
    </xdr:pic>
    <xdr:clientData/>
  </xdr:twoCellAnchor>
  <xdr:twoCellAnchor>
    <xdr:from>
      <xdr:col>13</xdr:col>
      <xdr:colOff>103909</xdr:colOff>
      <xdr:row>15</xdr:row>
      <xdr:rowOff>40411</xdr:rowOff>
    </xdr:from>
    <xdr:to>
      <xdr:col>13</xdr:col>
      <xdr:colOff>1215480</xdr:colOff>
      <xdr:row>15</xdr:row>
      <xdr:rowOff>334820</xdr:rowOff>
    </xdr:to>
    <xdr:pic>
      <xdr:nvPicPr>
        <xdr:cNvPr id="74" name="Picture 1">
          <a:extLst>
            <a:ext uri="{FF2B5EF4-FFF2-40B4-BE49-F238E27FC236}">
              <a16:creationId xmlns:a16="http://schemas.microsoft.com/office/drawing/2014/main" id="{B2A8C909-5303-4943-94D2-4A2B6D82526A}"/>
            </a:ext>
          </a:extLst>
        </xdr:cNvPr>
        <xdr:cNvPicPr>
          <a:picLocks noChangeAspect="1" noChangeArrowheads="1"/>
        </xdr:cNvPicPr>
      </xdr:nvPicPr>
      <xdr:blipFill>
        <a:blip xmlns:r="http://schemas.openxmlformats.org/officeDocument/2006/relationships" r:embed="rId39" cstate="print"/>
        <a:stretch>
          <a:fillRect/>
        </a:stretch>
      </xdr:blipFill>
      <xdr:spPr>
        <a:xfrm>
          <a:off x="18156959" y="15566161"/>
          <a:ext cx="1111571" cy="294409"/>
        </a:xfrm>
        <a:prstGeom prst="rect">
          <a:avLst/>
        </a:prstGeom>
        <a:noFill/>
        <a:ln w="1">
          <a:noFill/>
          <a:miter lim="800000"/>
          <a:headEnd/>
          <a:tailEnd type="none" w="med" len="med"/>
        </a:ln>
      </xdr:spPr>
    </xdr:pic>
    <xdr:clientData/>
  </xdr:twoCellAnchor>
  <xdr:twoCellAnchor editAs="oneCell">
    <xdr:from>
      <xdr:col>13</xdr:col>
      <xdr:colOff>559954</xdr:colOff>
      <xdr:row>15</xdr:row>
      <xdr:rowOff>381019</xdr:rowOff>
    </xdr:from>
    <xdr:to>
      <xdr:col>13</xdr:col>
      <xdr:colOff>946727</xdr:colOff>
      <xdr:row>15</xdr:row>
      <xdr:rowOff>821308</xdr:rowOff>
    </xdr:to>
    <xdr:pic>
      <xdr:nvPicPr>
        <xdr:cNvPr id="75" name="Picture 8">
          <a:extLst>
            <a:ext uri="{FF2B5EF4-FFF2-40B4-BE49-F238E27FC236}">
              <a16:creationId xmlns:a16="http://schemas.microsoft.com/office/drawing/2014/main" id="{87B1B533-1483-4CD0-97F5-2FFD4173F279}"/>
            </a:ext>
          </a:extLst>
        </xdr:cNvPr>
        <xdr:cNvPicPr>
          <a:picLocks noChangeAspect="1"/>
        </xdr:cNvPicPr>
      </xdr:nvPicPr>
      <xdr:blipFill>
        <a:blip xmlns:r="http://schemas.openxmlformats.org/officeDocument/2006/relationships" r:embed="rId40" cstate="print"/>
        <a:stretch>
          <a:fillRect/>
        </a:stretch>
      </xdr:blipFill>
      <xdr:spPr>
        <a:xfrm>
          <a:off x="18613004" y="15906769"/>
          <a:ext cx="386773" cy="440289"/>
        </a:xfrm>
        <a:prstGeom prst="rect">
          <a:avLst/>
        </a:prstGeom>
      </xdr:spPr>
    </xdr:pic>
    <xdr:clientData/>
  </xdr:twoCellAnchor>
  <xdr:twoCellAnchor editAs="oneCell">
    <xdr:from>
      <xdr:col>2</xdr:col>
      <xdr:colOff>36944</xdr:colOff>
      <xdr:row>12</xdr:row>
      <xdr:rowOff>245148</xdr:rowOff>
    </xdr:from>
    <xdr:to>
      <xdr:col>2</xdr:col>
      <xdr:colOff>810447</xdr:colOff>
      <xdr:row>12</xdr:row>
      <xdr:rowOff>637309</xdr:rowOff>
    </xdr:to>
    <xdr:pic>
      <xdr:nvPicPr>
        <xdr:cNvPr id="76" name="Picture 75">
          <a:extLst>
            <a:ext uri="{FF2B5EF4-FFF2-40B4-BE49-F238E27FC236}">
              <a16:creationId xmlns:a16="http://schemas.microsoft.com/office/drawing/2014/main" id="{080D21BD-31C3-48AE-BB28-95479BDD0EBC}"/>
            </a:ext>
          </a:extLst>
        </xdr:cNvPr>
        <xdr:cNvPicPr>
          <a:picLocks noChangeAspect="1"/>
        </xdr:cNvPicPr>
      </xdr:nvPicPr>
      <xdr:blipFill>
        <a:blip xmlns:r="http://schemas.openxmlformats.org/officeDocument/2006/relationships" r:embed="rId41" cstate="print"/>
        <a:stretch>
          <a:fillRect/>
        </a:stretch>
      </xdr:blipFill>
      <xdr:spPr>
        <a:xfrm>
          <a:off x="6272644" y="12665748"/>
          <a:ext cx="773503" cy="392161"/>
        </a:xfrm>
        <a:prstGeom prst="rect">
          <a:avLst/>
        </a:prstGeom>
      </xdr:spPr>
    </xdr:pic>
    <xdr:clientData/>
  </xdr:twoCellAnchor>
  <xdr:twoCellAnchor editAs="oneCell">
    <xdr:from>
      <xdr:col>2</xdr:col>
      <xdr:colOff>27708</xdr:colOff>
      <xdr:row>13</xdr:row>
      <xdr:rowOff>270548</xdr:rowOff>
    </xdr:from>
    <xdr:to>
      <xdr:col>2</xdr:col>
      <xdr:colOff>801211</xdr:colOff>
      <xdr:row>13</xdr:row>
      <xdr:rowOff>662709</xdr:rowOff>
    </xdr:to>
    <xdr:pic>
      <xdr:nvPicPr>
        <xdr:cNvPr id="77" name="Picture 76">
          <a:extLst>
            <a:ext uri="{FF2B5EF4-FFF2-40B4-BE49-F238E27FC236}">
              <a16:creationId xmlns:a16="http://schemas.microsoft.com/office/drawing/2014/main" id="{4E48E5BD-5D75-491C-BB26-ED2754FC3428}"/>
            </a:ext>
          </a:extLst>
        </xdr:cNvPr>
        <xdr:cNvPicPr>
          <a:picLocks noChangeAspect="1"/>
        </xdr:cNvPicPr>
      </xdr:nvPicPr>
      <xdr:blipFill>
        <a:blip xmlns:r="http://schemas.openxmlformats.org/officeDocument/2006/relationships" r:embed="rId41" cstate="print"/>
        <a:stretch>
          <a:fillRect/>
        </a:stretch>
      </xdr:blipFill>
      <xdr:spPr>
        <a:xfrm>
          <a:off x="6263408" y="13726198"/>
          <a:ext cx="773503" cy="392161"/>
        </a:xfrm>
        <a:prstGeom prst="rect">
          <a:avLst/>
        </a:prstGeom>
      </xdr:spPr>
    </xdr:pic>
    <xdr:clientData/>
  </xdr:twoCellAnchor>
  <xdr:twoCellAnchor>
    <xdr:from>
      <xdr:col>13</xdr:col>
      <xdr:colOff>459507</xdr:colOff>
      <xdr:row>22</xdr:row>
      <xdr:rowOff>177803</xdr:rowOff>
    </xdr:from>
    <xdr:to>
      <xdr:col>13</xdr:col>
      <xdr:colOff>1548360</xdr:colOff>
      <xdr:row>22</xdr:row>
      <xdr:rowOff>519548</xdr:rowOff>
    </xdr:to>
    <xdr:pic>
      <xdr:nvPicPr>
        <xdr:cNvPr id="78" name="Picture 1">
          <a:extLst>
            <a:ext uri="{FF2B5EF4-FFF2-40B4-BE49-F238E27FC236}">
              <a16:creationId xmlns:a16="http://schemas.microsoft.com/office/drawing/2014/main" id="{F03BE41E-FD11-48A8-BAD5-6639577D0158}"/>
            </a:ext>
          </a:extLst>
        </xdr:cNvPr>
        <xdr:cNvPicPr>
          <a:picLocks noChangeAspect="1" noChangeArrowheads="1"/>
        </xdr:cNvPicPr>
      </xdr:nvPicPr>
      <xdr:blipFill>
        <a:blip xmlns:r="http://schemas.openxmlformats.org/officeDocument/2006/relationships" r:embed="rId38" cstate="print"/>
        <a:stretch>
          <a:fillRect/>
        </a:stretch>
      </xdr:blipFill>
      <xdr:spPr>
        <a:xfrm>
          <a:off x="18512557" y="22948903"/>
          <a:ext cx="1088853" cy="341745"/>
        </a:xfrm>
        <a:prstGeom prst="rect">
          <a:avLst/>
        </a:prstGeom>
        <a:noFill/>
        <a:ln w="1">
          <a:noFill/>
          <a:miter lim="800000"/>
          <a:headEnd/>
          <a:tailEnd type="none" w="med" len="med"/>
        </a:ln>
      </xdr:spPr>
    </xdr:pic>
    <xdr:clientData/>
  </xdr:twoCellAnchor>
  <xdr:twoCellAnchor>
    <xdr:from>
      <xdr:col>13</xdr:col>
      <xdr:colOff>459507</xdr:colOff>
      <xdr:row>24</xdr:row>
      <xdr:rowOff>177803</xdr:rowOff>
    </xdr:from>
    <xdr:to>
      <xdr:col>13</xdr:col>
      <xdr:colOff>1548360</xdr:colOff>
      <xdr:row>24</xdr:row>
      <xdr:rowOff>519548</xdr:rowOff>
    </xdr:to>
    <xdr:pic>
      <xdr:nvPicPr>
        <xdr:cNvPr id="79" name="Picture 1">
          <a:extLst>
            <a:ext uri="{FF2B5EF4-FFF2-40B4-BE49-F238E27FC236}">
              <a16:creationId xmlns:a16="http://schemas.microsoft.com/office/drawing/2014/main" id="{C80E99EA-05C7-4C48-9574-6D6CB00B26F3}"/>
            </a:ext>
          </a:extLst>
        </xdr:cNvPr>
        <xdr:cNvPicPr>
          <a:picLocks noChangeAspect="1" noChangeArrowheads="1"/>
        </xdr:cNvPicPr>
      </xdr:nvPicPr>
      <xdr:blipFill>
        <a:blip xmlns:r="http://schemas.openxmlformats.org/officeDocument/2006/relationships" r:embed="rId38" cstate="print"/>
        <a:stretch>
          <a:fillRect/>
        </a:stretch>
      </xdr:blipFill>
      <xdr:spPr>
        <a:xfrm>
          <a:off x="18512557" y="25019003"/>
          <a:ext cx="1088853" cy="341745"/>
        </a:xfrm>
        <a:prstGeom prst="rect">
          <a:avLst/>
        </a:prstGeom>
        <a:noFill/>
        <a:ln w="1">
          <a:noFill/>
          <a:miter lim="800000"/>
          <a:headEnd/>
          <a:tailEnd type="none" w="med" len="med"/>
        </a:ln>
      </xdr:spPr>
    </xdr:pic>
    <xdr:clientData/>
  </xdr:twoCellAnchor>
  <xdr:twoCellAnchor>
    <xdr:from>
      <xdr:col>13</xdr:col>
      <xdr:colOff>459507</xdr:colOff>
      <xdr:row>25</xdr:row>
      <xdr:rowOff>177803</xdr:rowOff>
    </xdr:from>
    <xdr:to>
      <xdr:col>13</xdr:col>
      <xdr:colOff>1548360</xdr:colOff>
      <xdr:row>25</xdr:row>
      <xdr:rowOff>519548</xdr:rowOff>
    </xdr:to>
    <xdr:pic>
      <xdr:nvPicPr>
        <xdr:cNvPr id="80" name="Picture 1">
          <a:extLst>
            <a:ext uri="{FF2B5EF4-FFF2-40B4-BE49-F238E27FC236}">
              <a16:creationId xmlns:a16="http://schemas.microsoft.com/office/drawing/2014/main" id="{7548C1A7-FD06-4718-B33B-0BA5F5E1E179}"/>
            </a:ext>
          </a:extLst>
        </xdr:cNvPr>
        <xdr:cNvPicPr>
          <a:picLocks noChangeAspect="1" noChangeArrowheads="1"/>
        </xdr:cNvPicPr>
      </xdr:nvPicPr>
      <xdr:blipFill>
        <a:blip xmlns:r="http://schemas.openxmlformats.org/officeDocument/2006/relationships" r:embed="rId38" cstate="print"/>
        <a:stretch>
          <a:fillRect/>
        </a:stretch>
      </xdr:blipFill>
      <xdr:spPr>
        <a:xfrm>
          <a:off x="18512557" y="26054053"/>
          <a:ext cx="1088853" cy="341745"/>
        </a:xfrm>
        <a:prstGeom prst="rect">
          <a:avLst/>
        </a:prstGeom>
        <a:noFill/>
        <a:ln w="1">
          <a:noFill/>
          <a:miter lim="800000"/>
          <a:headEnd/>
          <a:tailEnd type="none" w="med" len="med"/>
        </a:ln>
      </xdr:spPr>
    </xdr:pic>
    <xdr:clientData/>
  </xdr:twoCellAnchor>
  <xdr:twoCellAnchor>
    <xdr:from>
      <xdr:col>13</xdr:col>
      <xdr:colOff>459507</xdr:colOff>
      <xdr:row>28</xdr:row>
      <xdr:rowOff>177803</xdr:rowOff>
    </xdr:from>
    <xdr:to>
      <xdr:col>13</xdr:col>
      <xdr:colOff>1548360</xdr:colOff>
      <xdr:row>28</xdr:row>
      <xdr:rowOff>519548</xdr:rowOff>
    </xdr:to>
    <xdr:pic>
      <xdr:nvPicPr>
        <xdr:cNvPr id="81" name="Picture 1">
          <a:extLst>
            <a:ext uri="{FF2B5EF4-FFF2-40B4-BE49-F238E27FC236}">
              <a16:creationId xmlns:a16="http://schemas.microsoft.com/office/drawing/2014/main" id="{08FA8469-A224-45F0-BAA7-C3316917977C}"/>
            </a:ext>
          </a:extLst>
        </xdr:cNvPr>
        <xdr:cNvPicPr>
          <a:picLocks noChangeAspect="1" noChangeArrowheads="1"/>
        </xdr:cNvPicPr>
      </xdr:nvPicPr>
      <xdr:blipFill>
        <a:blip xmlns:r="http://schemas.openxmlformats.org/officeDocument/2006/relationships" r:embed="rId38" cstate="print"/>
        <a:stretch>
          <a:fillRect/>
        </a:stretch>
      </xdr:blipFill>
      <xdr:spPr>
        <a:xfrm>
          <a:off x="18512557" y="29159203"/>
          <a:ext cx="1088853" cy="341745"/>
        </a:xfrm>
        <a:prstGeom prst="rect">
          <a:avLst/>
        </a:prstGeom>
        <a:noFill/>
        <a:ln w="1">
          <a:noFill/>
          <a:miter lim="800000"/>
          <a:headEnd/>
          <a:tailEnd type="none" w="med" len="med"/>
        </a:ln>
      </xdr:spPr>
    </xdr:pic>
    <xdr:clientData/>
  </xdr:twoCellAnchor>
  <xdr:twoCellAnchor editAs="oneCell">
    <xdr:from>
      <xdr:col>13</xdr:col>
      <xdr:colOff>773545</xdr:colOff>
      <xdr:row>26</xdr:row>
      <xdr:rowOff>477984</xdr:rowOff>
    </xdr:from>
    <xdr:to>
      <xdr:col>13</xdr:col>
      <xdr:colOff>1199516</xdr:colOff>
      <xdr:row>26</xdr:row>
      <xdr:rowOff>950193</xdr:rowOff>
    </xdr:to>
    <xdr:pic>
      <xdr:nvPicPr>
        <xdr:cNvPr id="82" name="Picture 269">
          <a:extLst>
            <a:ext uri="{FF2B5EF4-FFF2-40B4-BE49-F238E27FC236}">
              <a16:creationId xmlns:a16="http://schemas.microsoft.com/office/drawing/2014/main" id="{068B5776-8F81-48A1-8F6B-9092C8F985B1}"/>
            </a:ext>
          </a:extLst>
        </xdr:cNvPr>
        <xdr:cNvPicPr>
          <a:picLocks noChangeAspect="1"/>
        </xdr:cNvPicPr>
      </xdr:nvPicPr>
      <xdr:blipFill>
        <a:blip xmlns:r="http://schemas.openxmlformats.org/officeDocument/2006/relationships" r:embed="rId23" cstate="print"/>
        <a:stretch>
          <a:fillRect/>
        </a:stretch>
      </xdr:blipFill>
      <xdr:spPr>
        <a:xfrm>
          <a:off x="18826595" y="27389284"/>
          <a:ext cx="425971" cy="472209"/>
        </a:xfrm>
        <a:prstGeom prst="rect">
          <a:avLst/>
        </a:prstGeom>
      </xdr:spPr>
    </xdr:pic>
    <xdr:clientData/>
  </xdr:twoCellAnchor>
  <xdr:twoCellAnchor>
    <xdr:from>
      <xdr:col>13</xdr:col>
      <xdr:colOff>401779</xdr:colOff>
      <xdr:row>26</xdr:row>
      <xdr:rowOff>42289</xdr:rowOff>
    </xdr:from>
    <xdr:to>
      <xdr:col>13</xdr:col>
      <xdr:colOff>1558636</xdr:colOff>
      <xdr:row>26</xdr:row>
      <xdr:rowOff>405378</xdr:rowOff>
    </xdr:to>
    <xdr:pic>
      <xdr:nvPicPr>
        <xdr:cNvPr id="83" name="Picture 1">
          <a:extLst>
            <a:ext uri="{FF2B5EF4-FFF2-40B4-BE49-F238E27FC236}">
              <a16:creationId xmlns:a16="http://schemas.microsoft.com/office/drawing/2014/main" id="{D2EE08EF-1823-4AE1-83CC-11F4A06378F1}"/>
            </a:ext>
          </a:extLst>
        </xdr:cNvPr>
        <xdr:cNvPicPr>
          <a:picLocks noChangeAspect="1" noChangeArrowheads="1"/>
        </xdr:cNvPicPr>
      </xdr:nvPicPr>
      <xdr:blipFill>
        <a:blip xmlns:r="http://schemas.openxmlformats.org/officeDocument/2006/relationships" r:embed="rId38" cstate="print"/>
        <a:stretch>
          <a:fillRect/>
        </a:stretch>
      </xdr:blipFill>
      <xdr:spPr>
        <a:xfrm>
          <a:off x="18454829" y="26953589"/>
          <a:ext cx="1156857" cy="363089"/>
        </a:xfrm>
        <a:prstGeom prst="rect">
          <a:avLst/>
        </a:prstGeom>
        <a:noFill/>
        <a:ln w="1">
          <a:noFill/>
          <a:miter lim="800000"/>
          <a:headEnd/>
          <a:tailEnd type="none" w="med" len="med"/>
        </a:ln>
      </xdr:spPr>
    </xdr:pic>
    <xdr:clientData/>
  </xdr:twoCellAnchor>
  <xdr:twoCellAnchor editAs="oneCell">
    <xdr:from>
      <xdr:col>13</xdr:col>
      <xdr:colOff>773545</xdr:colOff>
      <xdr:row>27</xdr:row>
      <xdr:rowOff>501074</xdr:rowOff>
    </xdr:from>
    <xdr:to>
      <xdr:col>13</xdr:col>
      <xdr:colOff>1199516</xdr:colOff>
      <xdr:row>27</xdr:row>
      <xdr:rowOff>985983</xdr:rowOff>
    </xdr:to>
    <xdr:pic>
      <xdr:nvPicPr>
        <xdr:cNvPr id="84" name="Picture 269">
          <a:extLst>
            <a:ext uri="{FF2B5EF4-FFF2-40B4-BE49-F238E27FC236}">
              <a16:creationId xmlns:a16="http://schemas.microsoft.com/office/drawing/2014/main" id="{E1FBF832-549C-46C4-ACB6-826A2835E229}"/>
            </a:ext>
          </a:extLst>
        </xdr:cNvPr>
        <xdr:cNvPicPr>
          <a:picLocks noChangeAspect="1"/>
        </xdr:cNvPicPr>
      </xdr:nvPicPr>
      <xdr:blipFill>
        <a:blip xmlns:r="http://schemas.openxmlformats.org/officeDocument/2006/relationships" r:embed="rId23" cstate="print"/>
        <a:stretch>
          <a:fillRect/>
        </a:stretch>
      </xdr:blipFill>
      <xdr:spPr>
        <a:xfrm>
          <a:off x="18826595" y="28447424"/>
          <a:ext cx="425971" cy="484909"/>
        </a:xfrm>
        <a:prstGeom prst="rect">
          <a:avLst/>
        </a:prstGeom>
      </xdr:spPr>
    </xdr:pic>
    <xdr:clientData/>
  </xdr:twoCellAnchor>
  <xdr:twoCellAnchor>
    <xdr:from>
      <xdr:col>13</xdr:col>
      <xdr:colOff>401779</xdr:colOff>
      <xdr:row>27</xdr:row>
      <xdr:rowOff>65379</xdr:rowOff>
    </xdr:from>
    <xdr:to>
      <xdr:col>13</xdr:col>
      <xdr:colOff>1558636</xdr:colOff>
      <xdr:row>27</xdr:row>
      <xdr:rowOff>428468</xdr:rowOff>
    </xdr:to>
    <xdr:pic>
      <xdr:nvPicPr>
        <xdr:cNvPr id="85" name="Picture 1">
          <a:extLst>
            <a:ext uri="{FF2B5EF4-FFF2-40B4-BE49-F238E27FC236}">
              <a16:creationId xmlns:a16="http://schemas.microsoft.com/office/drawing/2014/main" id="{14CB6CB4-80D1-4D94-9ACC-99C6FEBFD2F0}"/>
            </a:ext>
          </a:extLst>
        </xdr:cNvPr>
        <xdr:cNvPicPr>
          <a:picLocks noChangeAspect="1" noChangeArrowheads="1"/>
        </xdr:cNvPicPr>
      </xdr:nvPicPr>
      <xdr:blipFill>
        <a:blip xmlns:r="http://schemas.openxmlformats.org/officeDocument/2006/relationships" r:embed="rId38" cstate="print"/>
        <a:stretch>
          <a:fillRect/>
        </a:stretch>
      </xdr:blipFill>
      <xdr:spPr>
        <a:xfrm>
          <a:off x="18454829" y="28011729"/>
          <a:ext cx="1156857" cy="363089"/>
        </a:xfrm>
        <a:prstGeom prst="rect">
          <a:avLst/>
        </a:prstGeom>
        <a:noFill/>
        <a:ln w="1">
          <a:noFill/>
          <a:miter lim="800000"/>
          <a:headEnd/>
          <a:tailEnd type="none" w="med" len="med"/>
        </a:ln>
      </xdr:spPr>
    </xdr:pic>
    <xdr:clientData/>
  </xdr:twoCellAnchor>
  <xdr:twoCellAnchor editAs="oneCell">
    <xdr:from>
      <xdr:col>13</xdr:col>
      <xdr:colOff>773545</xdr:colOff>
      <xdr:row>32</xdr:row>
      <xdr:rowOff>443349</xdr:rowOff>
    </xdr:from>
    <xdr:to>
      <xdr:col>13</xdr:col>
      <xdr:colOff>1199516</xdr:colOff>
      <xdr:row>32</xdr:row>
      <xdr:rowOff>820308</xdr:rowOff>
    </xdr:to>
    <xdr:pic>
      <xdr:nvPicPr>
        <xdr:cNvPr id="86" name="Picture 269">
          <a:extLst>
            <a:ext uri="{FF2B5EF4-FFF2-40B4-BE49-F238E27FC236}">
              <a16:creationId xmlns:a16="http://schemas.microsoft.com/office/drawing/2014/main" id="{8992A38B-30D0-4D73-B45B-67E7C181C1DB}"/>
            </a:ext>
          </a:extLst>
        </xdr:cNvPr>
        <xdr:cNvPicPr>
          <a:picLocks noChangeAspect="1"/>
        </xdr:cNvPicPr>
      </xdr:nvPicPr>
      <xdr:blipFill>
        <a:blip xmlns:r="http://schemas.openxmlformats.org/officeDocument/2006/relationships" r:embed="rId23" cstate="print"/>
        <a:stretch>
          <a:fillRect/>
        </a:stretch>
      </xdr:blipFill>
      <xdr:spPr>
        <a:xfrm>
          <a:off x="18826595" y="33564949"/>
          <a:ext cx="425971" cy="376959"/>
        </a:xfrm>
        <a:prstGeom prst="rect">
          <a:avLst/>
        </a:prstGeom>
      </xdr:spPr>
    </xdr:pic>
    <xdr:clientData/>
  </xdr:twoCellAnchor>
  <xdr:twoCellAnchor>
    <xdr:from>
      <xdr:col>13</xdr:col>
      <xdr:colOff>401779</xdr:colOff>
      <xdr:row>32</xdr:row>
      <xdr:rowOff>30744</xdr:rowOff>
    </xdr:from>
    <xdr:to>
      <xdr:col>13</xdr:col>
      <xdr:colOff>1558636</xdr:colOff>
      <xdr:row>32</xdr:row>
      <xdr:rowOff>393833</xdr:rowOff>
    </xdr:to>
    <xdr:pic>
      <xdr:nvPicPr>
        <xdr:cNvPr id="87" name="Picture 1">
          <a:extLst>
            <a:ext uri="{FF2B5EF4-FFF2-40B4-BE49-F238E27FC236}">
              <a16:creationId xmlns:a16="http://schemas.microsoft.com/office/drawing/2014/main" id="{6329D3FB-8DF9-4D62-A287-56A15FAFD762}"/>
            </a:ext>
          </a:extLst>
        </xdr:cNvPr>
        <xdr:cNvPicPr>
          <a:picLocks noChangeAspect="1" noChangeArrowheads="1"/>
        </xdr:cNvPicPr>
      </xdr:nvPicPr>
      <xdr:blipFill>
        <a:blip xmlns:r="http://schemas.openxmlformats.org/officeDocument/2006/relationships" r:embed="rId38" cstate="print"/>
        <a:stretch>
          <a:fillRect/>
        </a:stretch>
      </xdr:blipFill>
      <xdr:spPr>
        <a:xfrm>
          <a:off x="18454829" y="33152344"/>
          <a:ext cx="1156857" cy="363089"/>
        </a:xfrm>
        <a:prstGeom prst="rect">
          <a:avLst/>
        </a:prstGeom>
        <a:noFill/>
        <a:ln w="1">
          <a:noFill/>
          <a:miter lim="800000"/>
          <a:headEnd/>
          <a:tailEnd type="none" w="med" len="med"/>
        </a:ln>
      </xdr:spPr>
    </xdr:pic>
    <xdr:clientData/>
  </xdr:twoCellAnchor>
  <xdr:twoCellAnchor>
    <xdr:from>
      <xdr:col>13</xdr:col>
      <xdr:colOff>427181</xdr:colOff>
      <xdr:row>34</xdr:row>
      <xdr:rowOff>357912</xdr:rowOff>
    </xdr:from>
    <xdr:to>
      <xdr:col>13</xdr:col>
      <xdr:colOff>1516034</xdr:colOff>
      <xdr:row>34</xdr:row>
      <xdr:rowOff>699657</xdr:rowOff>
    </xdr:to>
    <xdr:pic>
      <xdr:nvPicPr>
        <xdr:cNvPr id="88" name="Picture 1">
          <a:extLst>
            <a:ext uri="{FF2B5EF4-FFF2-40B4-BE49-F238E27FC236}">
              <a16:creationId xmlns:a16="http://schemas.microsoft.com/office/drawing/2014/main" id="{FA871FE2-F714-4290-B264-3DCBE62D2BAA}"/>
            </a:ext>
          </a:extLst>
        </xdr:cNvPr>
        <xdr:cNvPicPr>
          <a:picLocks noChangeAspect="1" noChangeArrowheads="1"/>
        </xdr:cNvPicPr>
      </xdr:nvPicPr>
      <xdr:blipFill>
        <a:blip xmlns:r="http://schemas.openxmlformats.org/officeDocument/2006/relationships" r:embed="rId38" cstate="print"/>
        <a:stretch>
          <a:fillRect/>
        </a:stretch>
      </xdr:blipFill>
      <xdr:spPr>
        <a:xfrm>
          <a:off x="18480231" y="35549612"/>
          <a:ext cx="1088853" cy="341745"/>
        </a:xfrm>
        <a:prstGeom prst="rect">
          <a:avLst/>
        </a:prstGeom>
        <a:noFill/>
        <a:ln w="1">
          <a:noFill/>
          <a:miter lim="800000"/>
          <a:headEnd/>
          <a:tailEnd type="none" w="med" len="med"/>
        </a:ln>
      </xdr:spPr>
    </xdr:pic>
    <xdr:clientData/>
  </xdr:twoCellAnchor>
  <xdr:twoCellAnchor>
    <xdr:from>
      <xdr:col>13</xdr:col>
      <xdr:colOff>427182</xdr:colOff>
      <xdr:row>35</xdr:row>
      <xdr:rowOff>265546</xdr:rowOff>
    </xdr:from>
    <xdr:to>
      <xdr:col>13</xdr:col>
      <xdr:colOff>1516035</xdr:colOff>
      <xdr:row>35</xdr:row>
      <xdr:rowOff>607291</xdr:rowOff>
    </xdr:to>
    <xdr:pic>
      <xdr:nvPicPr>
        <xdr:cNvPr id="89" name="Picture 1">
          <a:extLst>
            <a:ext uri="{FF2B5EF4-FFF2-40B4-BE49-F238E27FC236}">
              <a16:creationId xmlns:a16="http://schemas.microsoft.com/office/drawing/2014/main" id="{108A5854-7817-4B85-B458-911B27A8FDC2}"/>
            </a:ext>
          </a:extLst>
        </xdr:cNvPr>
        <xdr:cNvPicPr>
          <a:picLocks noChangeAspect="1" noChangeArrowheads="1"/>
        </xdr:cNvPicPr>
      </xdr:nvPicPr>
      <xdr:blipFill>
        <a:blip xmlns:r="http://schemas.openxmlformats.org/officeDocument/2006/relationships" r:embed="rId38" cstate="print"/>
        <a:stretch>
          <a:fillRect/>
        </a:stretch>
      </xdr:blipFill>
      <xdr:spPr>
        <a:xfrm>
          <a:off x="18480232" y="36492296"/>
          <a:ext cx="1088853" cy="341745"/>
        </a:xfrm>
        <a:prstGeom prst="rect">
          <a:avLst/>
        </a:prstGeom>
        <a:noFill/>
        <a:ln w="1">
          <a:noFill/>
          <a:miter lim="800000"/>
          <a:headEnd/>
          <a:tailEnd type="none" w="med" len="med"/>
        </a:ln>
      </xdr:spPr>
    </xdr:pic>
    <xdr:clientData/>
  </xdr:twoCellAnchor>
  <xdr:twoCellAnchor>
    <xdr:from>
      <xdr:col>13</xdr:col>
      <xdr:colOff>438727</xdr:colOff>
      <xdr:row>36</xdr:row>
      <xdr:rowOff>265546</xdr:rowOff>
    </xdr:from>
    <xdr:to>
      <xdr:col>13</xdr:col>
      <xdr:colOff>1527580</xdr:colOff>
      <xdr:row>36</xdr:row>
      <xdr:rowOff>607291</xdr:rowOff>
    </xdr:to>
    <xdr:pic>
      <xdr:nvPicPr>
        <xdr:cNvPr id="90" name="Picture 1">
          <a:extLst>
            <a:ext uri="{FF2B5EF4-FFF2-40B4-BE49-F238E27FC236}">
              <a16:creationId xmlns:a16="http://schemas.microsoft.com/office/drawing/2014/main" id="{37138AE9-117E-4C6B-8795-B07F6AD3F4E0}"/>
            </a:ext>
          </a:extLst>
        </xdr:cNvPr>
        <xdr:cNvPicPr>
          <a:picLocks noChangeAspect="1" noChangeArrowheads="1"/>
        </xdr:cNvPicPr>
      </xdr:nvPicPr>
      <xdr:blipFill>
        <a:blip xmlns:r="http://schemas.openxmlformats.org/officeDocument/2006/relationships" r:embed="rId38" cstate="print"/>
        <a:stretch>
          <a:fillRect/>
        </a:stretch>
      </xdr:blipFill>
      <xdr:spPr>
        <a:xfrm>
          <a:off x="18491777" y="37527346"/>
          <a:ext cx="1088853" cy="341745"/>
        </a:xfrm>
        <a:prstGeom prst="rect">
          <a:avLst/>
        </a:prstGeom>
        <a:noFill/>
        <a:ln w="1">
          <a:noFill/>
          <a:miter lim="800000"/>
          <a:headEnd/>
          <a:tailEnd type="none" w="med" len="med"/>
        </a:ln>
      </xdr:spPr>
    </xdr:pic>
    <xdr:clientData/>
  </xdr:twoCellAnchor>
  <xdr:oneCellAnchor>
    <xdr:from>
      <xdr:col>2</xdr:col>
      <xdr:colOff>148165</xdr:colOff>
      <xdr:row>29</xdr:row>
      <xdr:rowOff>267572</xdr:rowOff>
    </xdr:from>
    <xdr:ext cx="510995" cy="467772"/>
    <xdr:pic>
      <xdr:nvPicPr>
        <xdr:cNvPr id="91" name="图片 12">
          <a:extLst>
            <a:ext uri="{FF2B5EF4-FFF2-40B4-BE49-F238E27FC236}">
              <a16:creationId xmlns:a16="http://schemas.microsoft.com/office/drawing/2014/main" id="{BDC4A236-BF7E-4E15-8F53-77001B8906FA}"/>
            </a:ext>
          </a:extLst>
        </xdr:cNvPr>
        <xdr:cNvPicPr>
          <a:picLocks noChangeAspect="1"/>
        </xdr:cNvPicPr>
      </xdr:nvPicPr>
      <xdr:blipFill>
        <a:blip xmlns:r="http://schemas.openxmlformats.org/officeDocument/2006/relationships" r:embed="rId16" cstate="print"/>
        <a:srcRect l="14698" t="4156" r="14226" b="11948"/>
        <a:stretch>
          <a:fillRect/>
        </a:stretch>
      </xdr:blipFill>
      <xdr:spPr>
        <a:xfrm>
          <a:off x="6383865" y="30284022"/>
          <a:ext cx="510995" cy="467772"/>
        </a:xfrm>
        <a:prstGeom prst="rect">
          <a:avLst/>
        </a:prstGeom>
      </xdr:spPr>
    </xdr:pic>
    <xdr:clientData/>
  </xdr:oneCellAnchor>
  <xdr:twoCellAnchor>
    <xdr:from>
      <xdr:col>13</xdr:col>
      <xdr:colOff>528779</xdr:colOff>
      <xdr:row>29</xdr:row>
      <xdr:rowOff>48061</xdr:rowOff>
    </xdr:from>
    <xdr:to>
      <xdr:col>13</xdr:col>
      <xdr:colOff>1685636</xdr:colOff>
      <xdr:row>29</xdr:row>
      <xdr:rowOff>411150</xdr:rowOff>
    </xdr:to>
    <xdr:pic>
      <xdr:nvPicPr>
        <xdr:cNvPr id="92" name="Picture 1">
          <a:extLst>
            <a:ext uri="{FF2B5EF4-FFF2-40B4-BE49-F238E27FC236}">
              <a16:creationId xmlns:a16="http://schemas.microsoft.com/office/drawing/2014/main" id="{1E27F79B-90F7-431B-BBEF-E120F3DC9EC3}"/>
            </a:ext>
          </a:extLst>
        </xdr:cNvPr>
        <xdr:cNvPicPr>
          <a:picLocks noChangeAspect="1" noChangeArrowheads="1"/>
        </xdr:cNvPicPr>
      </xdr:nvPicPr>
      <xdr:blipFill>
        <a:blip xmlns:r="http://schemas.openxmlformats.org/officeDocument/2006/relationships" r:embed="rId38" cstate="print"/>
        <a:stretch>
          <a:fillRect/>
        </a:stretch>
      </xdr:blipFill>
      <xdr:spPr>
        <a:xfrm>
          <a:off x="18581829" y="30064511"/>
          <a:ext cx="1156857" cy="363089"/>
        </a:xfrm>
        <a:prstGeom prst="rect">
          <a:avLst/>
        </a:prstGeom>
        <a:noFill/>
        <a:ln w="1">
          <a:noFill/>
          <a:miter lim="800000"/>
          <a:headEnd/>
          <a:tailEnd type="none" w="med" len="med"/>
        </a:ln>
      </xdr:spPr>
    </xdr:pic>
    <xdr:clientData/>
  </xdr:twoCellAnchor>
  <xdr:twoCellAnchor editAs="oneCell">
    <xdr:from>
      <xdr:col>13</xdr:col>
      <xdr:colOff>837045</xdr:colOff>
      <xdr:row>29</xdr:row>
      <xdr:rowOff>436131</xdr:rowOff>
    </xdr:from>
    <xdr:to>
      <xdr:col>13</xdr:col>
      <xdr:colOff>1263016</xdr:colOff>
      <xdr:row>29</xdr:row>
      <xdr:rowOff>921040</xdr:rowOff>
    </xdr:to>
    <xdr:pic>
      <xdr:nvPicPr>
        <xdr:cNvPr id="93" name="Picture 269">
          <a:extLst>
            <a:ext uri="{FF2B5EF4-FFF2-40B4-BE49-F238E27FC236}">
              <a16:creationId xmlns:a16="http://schemas.microsoft.com/office/drawing/2014/main" id="{362058B1-3525-4E12-8793-0502CD6D3BF5}"/>
            </a:ext>
          </a:extLst>
        </xdr:cNvPr>
        <xdr:cNvPicPr>
          <a:picLocks noChangeAspect="1"/>
        </xdr:cNvPicPr>
      </xdr:nvPicPr>
      <xdr:blipFill>
        <a:blip xmlns:r="http://schemas.openxmlformats.org/officeDocument/2006/relationships" r:embed="rId23" cstate="print"/>
        <a:stretch>
          <a:fillRect/>
        </a:stretch>
      </xdr:blipFill>
      <xdr:spPr>
        <a:xfrm>
          <a:off x="18890095" y="30452581"/>
          <a:ext cx="425971" cy="484909"/>
        </a:xfrm>
        <a:prstGeom prst="rect">
          <a:avLst/>
        </a:prstGeom>
      </xdr:spPr>
    </xdr:pic>
    <xdr:clientData/>
  </xdr:twoCellAnchor>
  <xdr:oneCellAnchor>
    <xdr:from>
      <xdr:col>13</xdr:col>
      <xdr:colOff>1194954</xdr:colOff>
      <xdr:row>16</xdr:row>
      <xdr:rowOff>138544</xdr:rowOff>
    </xdr:from>
    <xdr:ext cx="686132" cy="600365"/>
    <xdr:pic>
      <xdr:nvPicPr>
        <xdr:cNvPr id="94" name="Picture 93">
          <a:extLst>
            <a:ext uri="{FF2B5EF4-FFF2-40B4-BE49-F238E27FC236}">
              <a16:creationId xmlns:a16="http://schemas.microsoft.com/office/drawing/2014/main" id="{39E26B21-3414-4C1D-9E72-9A737654DB0B}"/>
            </a:ext>
          </a:extLst>
        </xdr:cNvPr>
        <xdr:cNvPicPr>
          <a:picLocks noChangeAspect="1"/>
        </xdr:cNvPicPr>
      </xdr:nvPicPr>
      <xdr:blipFill>
        <a:blip xmlns:r="http://schemas.openxmlformats.org/officeDocument/2006/relationships" r:embed="rId37" cstate="print"/>
        <a:stretch>
          <a:fillRect/>
        </a:stretch>
      </xdr:blipFill>
      <xdr:spPr>
        <a:xfrm>
          <a:off x="19248004" y="16699344"/>
          <a:ext cx="686132" cy="600365"/>
        </a:xfrm>
        <a:prstGeom prst="rect">
          <a:avLst/>
        </a:prstGeom>
      </xdr:spPr>
    </xdr:pic>
    <xdr:clientData/>
  </xdr:oneCellAnchor>
  <xdr:twoCellAnchor>
    <xdr:from>
      <xdr:col>13</xdr:col>
      <xdr:colOff>103909</xdr:colOff>
      <xdr:row>16</xdr:row>
      <xdr:rowOff>40411</xdr:rowOff>
    </xdr:from>
    <xdr:to>
      <xdr:col>13</xdr:col>
      <xdr:colOff>1215480</xdr:colOff>
      <xdr:row>16</xdr:row>
      <xdr:rowOff>334820</xdr:rowOff>
    </xdr:to>
    <xdr:pic>
      <xdr:nvPicPr>
        <xdr:cNvPr id="95" name="Picture 1">
          <a:extLst>
            <a:ext uri="{FF2B5EF4-FFF2-40B4-BE49-F238E27FC236}">
              <a16:creationId xmlns:a16="http://schemas.microsoft.com/office/drawing/2014/main" id="{956416A7-79A0-4C7A-AF0C-9DD4954CEAA0}"/>
            </a:ext>
          </a:extLst>
        </xdr:cNvPr>
        <xdr:cNvPicPr>
          <a:picLocks noChangeAspect="1" noChangeArrowheads="1"/>
        </xdr:cNvPicPr>
      </xdr:nvPicPr>
      <xdr:blipFill>
        <a:blip xmlns:r="http://schemas.openxmlformats.org/officeDocument/2006/relationships" r:embed="rId39" cstate="print"/>
        <a:stretch>
          <a:fillRect/>
        </a:stretch>
      </xdr:blipFill>
      <xdr:spPr>
        <a:xfrm>
          <a:off x="18156959" y="16601211"/>
          <a:ext cx="1111571" cy="294409"/>
        </a:xfrm>
        <a:prstGeom prst="rect">
          <a:avLst/>
        </a:prstGeom>
        <a:noFill/>
        <a:ln w="1">
          <a:noFill/>
          <a:miter lim="800000"/>
          <a:headEnd/>
          <a:tailEnd type="none" w="med" len="med"/>
        </a:ln>
      </xdr:spPr>
    </xdr:pic>
    <xdr:clientData/>
  </xdr:twoCellAnchor>
  <xdr:twoCellAnchor editAs="oneCell">
    <xdr:from>
      <xdr:col>13</xdr:col>
      <xdr:colOff>546099</xdr:colOff>
      <xdr:row>15</xdr:row>
      <xdr:rowOff>422583</xdr:rowOff>
    </xdr:from>
    <xdr:to>
      <xdr:col>13</xdr:col>
      <xdr:colOff>932872</xdr:colOff>
      <xdr:row>15</xdr:row>
      <xdr:rowOff>862872</xdr:rowOff>
    </xdr:to>
    <xdr:pic>
      <xdr:nvPicPr>
        <xdr:cNvPr id="96" name="Picture 8">
          <a:extLst>
            <a:ext uri="{FF2B5EF4-FFF2-40B4-BE49-F238E27FC236}">
              <a16:creationId xmlns:a16="http://schemas.microsoft.com/office/drawing/2014/main" id="{63E1548A-5772-401E-AF35-8A0759E5B03D}"/>
            </a:ext>
          </a:extLst>
        </xdr:cNvPr>
        <xdr:cNvPicPr>
          <a:picLocks noChangeAspect="1"/>
        </xdr:cNvPicPr>
      </xdr:nvPicPr>
      <xdr:blipFill>
        <a:blip xmlns:r="http://schemas.openxmlformats.org/officeDocument/2006/relationships" r:embed="rId40" cstate="print"/>
        <a:stretch>
          <a:fillRect/>
        </a:stretch>
      </xdr:blipFill>
      <xdr:spPr>
        <a:xfrm>
          <a:off x="18599149" y="15948333"/>
          <a:ext cx="386773" cy="440289"/>
        </a:xfrm>
        <a:prstGeom prst="rect">
          <a:avLst/>
        </a:prstGeom>
      </xdr:spPr>
    </xdr:pic>
    <xdr:clientData/>
  </xdr:twoCellAnchor>
  <xdr:oneCellAnchor>
    <xdr:from>
      <xdr:col>0</xdr:col>
      <xdr:colOff>0</xdr:colOff>
      <xdr:row>16</xdr:row>
      <xdr:rowOff>0</xdr:rowOff>
    </xdr:from>
    <xdr:ext cx="413249" cy="219075"/>
    <xdr:pic>
      <xdr:nvPicPr>
        <xdr:cNvPr id="97" name="Picture 96" descr="new-logo-png.png">
          <a:extLst>
            <a:ext uri="{FF2B5EF4-FFF2-40B4-BE49-F238E27FC236}">
              <a16:creationId xmlns:a16="http://schemas.microsoft.com/office/drawing/2014/main" id="{171F7E40-6F72-4350-B275-AED5F5F10424}"/>
            </a:ext>
          </a:extLst>
        </xdr:cNvPr>
        <xdr:cNvPicPr>
          <a:picLocks noChangeAspect="1"/>
        </xdr:cNvPicPr>
      </xdr:nvPicPr>
      <xdr:blipFill>
        <a:blip xmlns:r="http://schemas.openxmlformats.org/officeDocument/2006/relationships" r:embed="rId43" cstate="print"/>
        <a:stretch>
          <a:fillRect/>
        </a:stretch>
      </xdr:blipFill>
      <xdr:spPr>
        <a:xfrm>
          <a:off x="0" y="16560800"/>
          <a:ext cx="413249" cy="219075"/>
        </a:xfrm>
        <a:prstGeom prst="rect">
          <a:avLst/>
        </a:prstGeom>
      </xdr:spPr>
    </xdr:pic>
    <xdr:clientData/>
  </xdr:oneCellAnchor>
  <xdr:oneCellAnchor>
    <xdr:from>
      <xdr:col>2</xdr:col>
      <xdr:colOff>128183</xdr:colOff>
      <xdr:row>30</xdr:row>
      <xdr:rowOff>445309</xdr:rowOff>
    </xdr:from>
    <xdr:ext cx="605118" cy="507683"/>
    <xdr:pic>
      <xdr:nvPicPr>
        <xdr:cNvPr id="98" name="图片 26">
          <a:extLst>
            <a:ext uri="{FF2B5EF4-FFF2-40B4-BE49-F238E27FC236}">
              <a16:creationId xmlns:a16="http://schemas.microsoft.com/office/drawing/2014/main" id="{BF13893F-0CBD-446E-9A41-3F9993DAE04F}"/>
            </a:ext>
          </a:extLst>
        </xdr:cNvPr>
        <xdr:cNvPicPr>
          <a:picLocks noChangeAspect="1"/>
        </xdr:cNvPicPr>
      </xdr:nvPicPr>
      <xdr:blipFill>
        <a:blip xmlns:r="http://schemas.openxmlformats.org/officeDocument/2006/relationships" r:embed="rId44" cstate="print"/>
        <a:srcRect l="28075" t="12817" r="28104" b="20397"/>
        <a:stretch>
          <a:fillRect/>
        </a:stretch>
      </xdr:blipFill>
      <xdr:spPr>
        <a:xfrm>
          <a:off x="6363883" y="31496809"/>
          <a:ext cx="605118" cy="507683"/>
        </a:xfrm>
        <a:prstGeom prst="rect">
          <a:avLst/>
        </a:prstGeom>
      </xdr:spPr>
    </xdr:pic>
    <xdr:clientData/>
  </xdr:oneCellAnchor>
  <xdr:oneCellAnchor>
    <xdr:from>
      <xdr:col>13</xdr:col>
      <xdr:colOff>71588</xdr:colOff>
      <xdr:row>30</xdr:row>
      <xdr:rowOff>207807</xdr:rowOff>
    </xdr:from>
    <xdr:ext cx="562187" cy="450284"/>
    <xdr:pic>
      <xdr:nvPicPr>
        <xdr:cNvPr id="99" name="Picture 126">
          <a:extLst>
            <a:ext uri="{FF2B5EF4-FFF2-40B4-BE49-F238E27FC236}">
              <a16:creationId xmlns:a16="http://schemas.microsoft.com/office/drawing/2014/main" id="{F8A2D901-73DB-42BF-B4B0-4EE602DE8A39}"/>
            </a:ext>
          </a:extLst>
        </xdr:cNvPr>
        <xdr:cNvPicPr>
          <a:picLocks noChangeAspect="1"/>
        </xdr:cNvPicPr>
      </xdr:nvPicPr>
      <xdr:blipFill>
        <a:blip xmlns:r="http://schemas.openxmlformats.org/officeDocument/2006/relationships" r:embed="rId45" cstate="print"/>
        <a:stretch>
          <a:fillRect/>
        </a:stretch>
      </xdr:blipFill>
      <xdr:spPr>
        <a:xfrm>
          <a:off x="18124638" y="31259307"/>
          <a:ext cx="562187" cy="450284"/>
        </a:xfrm>
        <a:prstGeom prst="rect">
          <a:avLst/>
        </a:prstGeom>
      </xdr:spPr>
    </xdr:pic>
    <xdr:clientData/>
  </xdr:oneCellAnchor>
  <xdr:twoCellAnchor>
    <xdr:from>
      <xdr:col>13</xdr:col>
      <xdr:colOff>813955</xdr:colOff>
      <xdr:row>30</xdr:row>
      <xdr:rowOff>190500</xdr:rowOff>
    </xdr:from>
    <xdr:to>
      <xdr:col>13</xdr:col>
      <xdr:colOff>1506681</xdr:colOff>
      <xdr:row>30</xdr:row>
      <xdr:rowOff>969818</xdr:rowOff>
    </xdr:to>
    <xdr:sp macro="" textlink="">
      <xdr:nvSpPr>
        <xdr:cNvPr id="100" name="Rectangle 127">
          <a:extLst>
            <a:ext uri="{FF2B5EF4-FFF2-40B4-BE49-F238E27FC236}">
              <a16:creationId xmlns:a16="http://schemas.microsoft.com/office/drawing/2014/main" id="{9528FE13-B2FA-4E8B-8879-6161EB676EFE}"/>
            </a:ext>
          </a:extLst>
        </xdr:cNvPr>
        <xdr:cNvSpPr/>
      </xdr:nvSpPr>
      <xdr:spPr>
        <a:xfrm>
          <a:off x="18867005" y="31242000"/>
          <a:ext cx="692726" cy="779318"/>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rtlCol="0" anchor="ctr"/>
        <a:lstStyle/>
        <a:p>
          <a:pPr algn="ctr">
            <a:defRPr/>
          </a:pPr>
          <a:r>
            <a:rPr lang="en-US" sz="1400" b="1"/>
            <a:t>HDMI out put</a:t>
          </a:r>
        </a:p>
      </xdr:txBody>
    </xdr:sp>
    <xdr:clientData/>
  </xdr:twoCellAnchor>
  <xdr:oneCellAnchor>
    <xdr:from>
      <xdr:col>0</xdr:col>
      <xdr:colOff>0</xdr:colOff>
      <xdr:row>30</xdr:row>
      <xdr:rowOff>0</xdr:rowOff>
    </xdr:from>
    <xdr:ext cx="413249" cy="219075"/>
    <xdr:pic>
      <xdr:nvPicPr>
        <xdr:cNvPr id="101" name="Picture 100" descr="new-logo-png.png">
          <a:extLst>
            <a:ext uri="{FF2B5EF4-FFF2-40B4-BE49-F238E27FC236}">
              <a16:creationId xmlns:a16="http://schemas.microsoft.com/office/drawing/2014/main" id="{B5DE00E5-53C1-48E2-8350-795A011404C9}"/>
            </a:ext>
          </a:extLst>
        </xdr:cNvPr>
        <xdr:cNvPicPr>
          <a:picLocks noChangeAspect="1"/>
        </xdr:cNvPicPr>
      </xdr:nvPicPr>
      <xdr:blipFill>
        <a:blip xmlns:r="http://schemas.openxmlformats.org/officeDocument/2006/relationships" r:embed="rId43" cstate="print"/>
        <a:stretch>
          <a:fillRect/>
        </a:stretch>
      </xdr:blipFill>
      <xdr:spPr>
        <a:xfrm>
          <a:off x="0" y="31051500"/>
          <a:ext cx="413249" cy="219075"/>
        </a:xfrm>
        <a:prstGeom prst="rect">
          <a:avLst/>
        </a:prstGeom>
      </xdr:spPr>
    </xdr:pic>
    <xdr:clientData/>
  </xdr:oneCellAnchor>
  <xdr:twoCellAnchor editAs="oneCell">
    <xdr:from>
      <xdr:col>2</xdr:col>
      <xdr:colOff>19396</xdr:colOff>
      <xdr:row>16</xdr:row>
      <xdr:rowOff>249207</xdr:rowOff>
    </xdr:from>
    <xdr:to>
      <xdr:col>2</xdr:col>
      <xdr:colOff>792899</xdr:colOff>
      <xdr:row>16</xdr:row>
      <xdr:rowOff>641368</xdr:rowOff>
    </xdr:to>
    <xdr:pic>
      <xdr:nvPicPr>
        <xdr:cNvPr id="102" name="Picture 101">
          <a:extLst>
            <a:ext uri="{FF2B5EF4-FFF2-40B4-BE49-F238E27FC236}">
              <a16:creationId xmlns:a16="http://schemas.microsoft.com/office/drawing/2014/main" id="{FB7A8F44-77DE-4DB6-9D4C-EB8F4A8BB92D}"/>
            </a:ext>
          </a:extLst>
        </xdr:cNvPr>
        <xdr:cNvPicPr>
          <a:picLocks noChangeAspect="1"/>
        </xdr:cNvPicPr>
      </xdr:nvPicPr>
      <xdr:blipFill>
        <a:blip xmlns:r="http://schemas.openxmlformats.org/officeDocument/2006/relationships" r:embed="rId41" cstate="print"/>
        <a:stretch>
          <a:fillRect/>
        </a:stretch>
      </xdr:blipFill>
      <xdr:spPr>
        <a:xfrm>
          <a:off x="6255096" y="16810007"/>
          <a:ext cx="773503" cy="392161"/>
        </a:xfrm>
        <a:prstGeom prst="rect">
          <a:avLst/>
        </a:prstGeom>
      </xdr:spPr>
    </xdr:pic>
    <xdr:clientData/>
  </xdr:twoCellAnchor>
  <xdr:twoCellAnchor editAs="oneCell">
    <xdr:from>
      <xdr:col>0</xdr:col>
      <xdr:colOff>0</xdr:colOff>
      <xdr:row>12</xdr:row>
      <xdr:rowOff>0</xdr:rowOff>
    </xdr:from>
    <xdr:to>
      <xdr:col>0</xdr:col>
      <xdr:colOff>958899</xdr:colOff>
      <xdr:row>12</xdr:row>
      <xdr:rowOff>254013</xdr:rowOff>
    </xdr:to>
    <xdr:pic>
      <xdr:nvPicPr>
        <xdr:cNvPr id="103" name="Picture 102">
          <a:extLst>
            <a:ext uri="{FF2B5EF4-FFF2-40B4-BE49-F238E27FC236}">
              <a16:creationId xmlns:a16="http://schemas.microsoft.com/office/drawing/2014/main" id="{4770F534-79E1-4473-9615-D255E48E4ADE}"/>
            </a:ext>
          </a:extLst>
        </xdr:cNvPr>
        <xdr:cNvPicPr>
          <a:picLocks noChangeAspect="1"/>
        </xdr:cNvPicPr>
      </xdr:nvPicPr>
      <xdr:blipFill>
        <a:blip xmlns:r="http://schemas.openxmlformats.org/officeDocument/2006/relationships" r:embed="rId46" cstate="print"/>
        <a:stretch>
          <a:fillRect/>
        </a:stretch>
      </xdr:blipFill>
      <xdr:spPr>
        <a:xfrm>
          <a:off x="0" y="12420600"/>
          <a:ext cx="958899" cy="254013"/>
        </a:xfrm>
        <a:prstGeom prst="rect">
          <a:avLst/>
        </a:prstGeom>
      </xdr:spPr>
    </xdr:pic>
    <xdr:clientData/>
  </xdr:twoCellAnchor>
  <xdr:twoCellAnchor editAs="oneCell">
    <xdr:from>
      <xdr:col>0</xdr:col>
      <xdr:colOff>0</xdr:colOff>
      <xdr:row>13</xdr:row>
      <xdr:rowOff>0</xdr:rowOff>
    </xdr:from>
    <xdr:to>
      <xdr:col>0</xdr:col>
      <xdr:colOff>958899</xdr:colOff>
      <xdr:row>13</xdr:row>
      <xdr:rowOff>254013</xdr:rowOff>
    </xdr:to>
    <xdr:pic>
      <xdr:nvPicPr>
        <xdr:cNvPr id="104" name="Picture 103">
          <a:extLst>
            <a:ext uri="{FF2B5EF4-FFF2-40B4-BE49-F238E27FC236}">
              <a16:creationId xmlns:a16="http://schemas.microsoft.com/office/drawing/2014/main" id="{214F00FC-B362-4F03-B74D-36A213C634ED}"/>
            </a:ext>
          </a:extLst>
        </xdr:cNvPr>
        <xdr:cNvPicPr>
          <a:picLocks noChangeAspect="1"/>
        </xdr:cNvPicPr>
      </xdr:nvPicPr>
      <xdr:blipFill>
        <a:blip xmlns:r="http://schemas.openxmlformats.org/officeDocument/2006/relationships" r:embed="rId46" cstate="print"/>
        <a:stretch>
          <a:fillRect/>
        </a:stretch>
      </xdr:blipFill>
      <xdr:spPr>
        <a:xfrm>
          <a:off x="0" y="13455650"/>
          <a:ext cx="958899" cy="254013"/>
        </a:xfrm>
        <a:prstGeom prst="rect">
          <a:avLst/>
        </a:prstGeom>
      </xdr:spPr>
    </xdr:pic>
    <xdr:clientData/>
  </xdr:twoCellAnchor>
  <xdr:twoCellAnchor editAs="oneCell">
    <xdr:from>
      <xdr:col>0</xdr:col>
      <xdr:colOff>0</xdr:colOff>
      <xdr:row>29</xdr:row>
      <xdr:rowOff>0</xdr:rowOff>
    </xdr:from>
    <xdr:to>
      <xdr:col>0</xdr:col>
      <xdr:colOff>958899</xdr:colOff>
      <xdr:row>29</xdr:row>
      <xdr:rowOff>254013</xdr:rowOff>
    </xdr:to>
    <xdr:pic>
      <xdr:nvPicPr>
        <xdr:cNvPr id="105" name="Picture 104">
          <a:extLst>
            <a:ext uri="{FF2B5EF4-FFF2-40B4-BE49-F238E27FC236}">
              <a16:creationId xmlns:a16="http://schemas.microsoft.com/office/drawing/2014/main" id="{0D032083-232E-4FBB-A0C5-5AF2E6D1DCB3}"/>
            </a:ext>
          </a:extLst>
        </xdr:cNvPr>
        <xdr:cNvPicPr>
          <a:picLocks noChangeAspect="1"/>
        </xdr:cNvPicPr>
      </xdr:nvPicPr>
      <xdr:blipFill>
        <a:blip xmlns:r="http://schemas.openxmlformats.org/officeDocument/2006/relationships" r:embed="rId46" cstate="print"/>
        <a:stretch>
          <a:fillRect/>
        </a:stretch>
      </xdr:blipFill>
      <xdr:spPr>
        <a:xfrm>
          <a:off x="0" y="30016450"/>
          <a:ext cx="958899" cy="254013"/>
        </a:xfrm>
        <a:prstGeom prst="rect">
          <a:avLst/>
        </a:prstGeom>
      </xdr:spPr>
    </xdr:pic>
    <xdr:clientData/>
  </xdr:twoCellAnchor>
  <xdr:twoCellAnchor editAs="oneCell">
    <xdr:from>
      <xdr:col>0</xdr:col>
      <xdr:colOff>0</xdr:colOff>
      <xdr:row>39</xdr:row>
      <xdr:rowOff>0</xdr:rowOff>
    </xdr:from>
    <xdr:to>
      <xdr:col>0</xdr:col>
      <xdr:colOff>958899</xdr:colOff>
      <xdr:row>39</xdr:row>
      <xdr:rowOff>254013</xdr:rowOff>
    </xdr:to>
    <xdr:pic>
      <xdr:nvPicPr>
        <xdr:cNvPr id="106" name="Picture 105">
          <a:extLst>
            <a:ext uri="{FF2B5EF4-FFF2-40B4-BE49-F238E27FC236}">
              <a16:creationId xmlns:a16="http://schemas.microsoft.com/office/drawing/2014/main" id="{572ECC5B-C8DC-46D4-8069-EB7A6F76BB71}"/>
            </a:ext>
          </a:extLst>
        </xdr:cNvPr>
        <xdr:cNvPicPr>
          <a:picLocks noChangeAspect="1"/>
        </xdr:cNvPicPr>
      </xdr:nvPicPr>
      <xdr:blipFill>
        <a:blip xmlns:r="http://schemas.openxmlformats.org/officeDocument/2006/relationships" r:embed="rId46" cstate="print"/>
        <a:stretch>
          <a:fillRect/>
        </a:stretch>
      </xdr:blipFill>
      <xdr:spPr>
        <a:xfrm>
          <a:off x="0" y="40366950"/>
          <a:ext cx="958899" cy="254013"/>
        </a:xfrm>
        <a:prstGeom prst="rect">
          <a:avLst/>
        </a:prstGeom>
      </xdr:spPr>
    </xdr:pic>
    <xdr:clientData/>
  </xdr:twoCellAnchor>
  <xdr:twoCellAnchor editAs="oneCell">
    <xdr:from>
      <xdr:col>0</xdr:col>
      <xdr:colOff>50800</xdr:colOff>
      <xdr:row>45</xdr:row>
      <xdr:rowOff>0</xdr:rowOff>
    </xdr:from>
    <xdr:to>
      <xdr:col>0</xdr:col>
      <xdr:colOff>1009699</xdr:colOff>
      <xdr:row>45</xdr:row>
      <xdr:rowOff>254013</xdr:rowOff>
    </xdr:to>
    <xdr:pic>
      <xdr:nvPicPr>
        <xdr:cNvPr id="107" name="Picture 106">
          <a:extLst>
            <a:ext uri="{FF2B5EF4-FFF2-40B4-BE49-F238E27FC236}">
              <a16:creationId xmlns:a16="http://schemas.microsoft.com/office/drawing/2014/main" id="{AD7066E1-121D-44BC-B2B7-D81E64A86CED}"/>
            </a:ext>
          </a:extLst>
        </xdr:cNvPr>
        <xdr:cNvPicPr>
          <a:picLocks noChangeAspect="1"/>
        </xdr:cNvPicPr>
      </xdr:nvPicPr>
      <xdr:blipFill>
        <a:blip xmlns:r="http://schemas.openxmlformats.org/officeDocument/2006/relationships" r:embed="rId46" cstate="print"/>
        <a:stretch>
          <a:fillRect/>
        </a:stretch>
      </xdr:blipFill>
      <xdr:spPr>
        <a:xfrm>
          <a:off x="50800" y="46577250"/>
          <a:ext cx="958899" cy="254013"/>
        </a:xfrm>
        <a:prstGeom prst="rect">
          <a:avLst/>
        </a:prstGeom>
      </xdr:spPr>
    </xdr:pic>
    <xdr:clientData/>
  </xdr:twoCellAnchor>
  <xdr:twoCellAnchor editAs="oneCell">
    <xdr:from>
      <xdr:col>0</xdr:col>
      <xdr:colOff>0</xdr:colOff>
      <xdr:row>46</xdr:row>
      <xdr:rowOff>0</xdr:rowOff>
    </xdr:from>
    <xdr:to>
      <xdr:col>0</xdr:col>
      <xdr:colOff>958899</xdr:colOff>
      <xdr:row>46</xdr:row>
      <xdr:rowOff>254013</xdr:rowOff>
    </xdr:to>
    <xdr:pic>
      <xdr:nvPicPr>
        <xdr:cNvPr id="108" name="Picture 107">
          <a:extLst>
            <a:ext uri="{FF2B5EF4-FFF2-40B4-BE49-F238E27FC236}">
              <a16:creationId xmlns:a16="http://schemas.microsoft.com/office/drawing/2014/main" id="{366B2E67-8C25-49A2-89E5-46DB89AFCD6F}"/>
            </a:ext>
          </a:extLst>
        </xdr:cNvPr>
        <xdr:cNvPicPr>
          <a:picLocks noChangeAspect="1"/>
        </xdr:cNvPicPr>
      </xdr:nvPicPr>
      <xdr:blipFill>
        <a:blip xmlns:r="http://schemas.openxmlformats.org/officeDocument/2006/relationships" r:embed="rId46" cstate="print"/>
        <a:stretch>
          <a:fillRect/>
        </a:stretch>
      </xdr:blipFill>
      <xdr:spPr>
        <a:xfrm>
          <a:off x="0" y="47612300"/>
          <a:ext cx="958899" cy="254013"/>
        </a:xfrm>
        <a:prstGeom prst="rect">
          <a:avLst/>
        </a:prstGeom>
      </xdr:spPr>
    </xdr:pic>
    <xdr:clientData/>
  </xdr:twoCellAnchor>
  <xdr:twoCellAnchor editAs="oneCell">
    <xdr:from>
      <xdr:col>0</xdr:col>
      <xdr:colOff>0</xdr:colOff>
      <xdr:row>48</xdr:row>
      <xdr:rowOff>0</xdr:rowOff>
    </xdr:from>
    <xdr:to>
      <xdr:col>0</xdr:col>
      <xdr:colOff>958899</xdr:colOff>
      <xdr:row>48</xdr:row>
      <xdr:rowOff>254013</xdr:rowOff>
    </xdr:to>
    <xdr:pic>
      <xdr:nvPicPr>
        <xdr:cNvPr id="109" name="Picture 108">
          <a:extLst>
            <a:ext uri="{FF2B5EF4-FFF2-40B4-BE49-F238E27FC236}">
              <a16:creationId xmlns:a16="http://schemas.microsoft.com/office/drawing/2014/main" id="{F1D59AED-F763-45A1-A7D1-6BF0955FABE7}"/>
            </a:ext>
          </a:extLst>
        </xdr:cNvPr>
        <xdr:cNvPicPr>
          <a:picLocks noChangeAspect="1"/>
        </xdr:cNvPicPr>
      </xdr:nvPicPr>
      <xdr:blipFill>
        <a:blip xmlns:r="http://schemas.openxmlformats.org/officeDocument/2006/relationships" r:embed="rId46" cstate="print"/>
        <a:stretch>
          <a:fillRect/>
        </a:stretch>
      </xdr:blipFill>
      <xdr:spPr>
        <a:xfrm>
          <a:off x="0" y="49682400"/>
          <a:ext cx="958899" cy="254013"/>
        </a:xfrm>
        <a:prstGeom prst="rect">
          <a:avLst/>
        </a:prstGeom>
      </xdr:spPr>
    </xdr:pic>
    <xdr:clientData/>
  </xdr:twoCellAnchor>
  <xdr:twoCellAnchor editAs="oneCell">
    <xdr:from>
      <xdr:col>0</xdr:col>
      <xdr:colOff>0</xdr:colOff>
      <xdr:row>19</xdr:row>
      <xdr:rowOff>0</xdr:rowOff>
    </xdr:from>
    <xdr:to>
      <xdr:col>0</xdr:col>
      <xdr:colOff>958899</xdr:colOff>
      <xdr:row>19</xdr:row>
      <xdr:rowOff>254013</xdr:rowOff>
    </xdr:to>
    <xdr:pic>
      <xdr:nvPicPr>
        <xdr:cNvPr id="110" name="Picture 109">
          <a:extLst>
            <a:ext uri="{FF2B5EF4-FFF2-40B4-BE49-F238E27FC236}">
              <a16:creationId xmlns:a16="http://schemas.microsoft.com/office/drawing/2014/main" id="{63A01907-C5C1-4820-8969-089B74E474AC}"/>
            </a:ext>
          </a:extLst>
        </xdr:cNvPr>
        <xdr:cNvPicPr>
          <a:picLocks noChangeAspect="1"/>
        </xdr:cNvPicPr>
      </xdr:nvPicPr>
      <xdr:blipFill>
        <a:blip xmlns:r="http://schemas.openxmlformats.org/officeDocument/2006/relationships" r:embed="rId46" cstate="print"/>
        <a:stretch>
          <a:fillRect/>
        </a:stretch>
      </xdr:blipFill>
      <xdr:spPr>
        <a:xfrm>
          <a:off x="0" y="19665950"/>
          <a:ext cx="958899" cy="2540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68034</xdr:colOff>
      <xdr:row>0</xdr:row>
      <xdr:rowOff>95253</xdr:rowOff>
    </xdr:from>
    <xdr:to>
      <xdr:col>1</xdr:col>
      <xdr:colOff>1655321</xdr:colOff>
      <xdr:row>0</xdr:row>
      <xdr:rowOff>658091</xdr:rowOff>
    </xdr:to>
    <xdr:pic>
      <xdr:nvPicPr>
        <xdr:cNvPr id="2" name="Picture 1" descr="http://www.hikvision.com/en/images/logo.png">
          <a:extLst>
            <a:ext uri="{FF2B5EF4-FFF2-40B4-BE49-F238E27FC236}">
              <a16:creationId xmlns:a16="http://schemas.microsoft.com/office/drawing/2014/main" id="{0E765C8E-2748-4399-A848-0D96BDDD1EF4}"/>
            </a:ext>
          </a:extLst>
        </xdr:cNvPr>
        <xdr:cNvPicPr>
          <a:picLocks noChangeAspect="1" noChangeArrowheads="1"/>
        </xdr:cNvPicPr>
      </xdr:nvPicPr>
      <xdr:blipFill>
        <a:blip xmlns:r="http://schemas.openxmlformats.org/officeDocument/2006/relationships" r:embed="rId1" cstate="print"/>
        <a:stretch>
          <a:fillRect/>
        </a:stretch>
      </xdr:blipFill>
      <xdr:spPr>
        <a:xfrm>
          <a:off x="68034" y="95253"/>
          <a:ext cx="3771687" cy="562838"/>
        </a:xfrm>
        <a:prstGeom prst="rect">
          <a:avLst/>
        </a:prstGeom>
        <a:noFill/>
      </xdr:spPr>
    </xdr:pic>
    <xdr:clientData/>
  </xdr:twoCellAnchor>
  <xdr:twoCellAnchor editAs="oneCell">
    <xdr:from>
      <xdr:col>2</xdr:col>
      <xdr:colOff>252998</xdr:colOff>
      <xdr:row>11</xdr:row>
      <xdr:rowOff>161627</xdr:rowOff>
    </xdr:from>
    <xdr:to>
      <xdr:col>2</xdr:col>
      <xdr:colOff>1050635</xdr:colOff>
      <xdr:row>11</xdr:row>
      <xdr:rowOff>685370</xdr:rowOff>
    </xdr:to>
    <xdr:pic>
      <xdr:nvPicPr>
        <xdr:cNvPr id="3" name="图片 38" descr="C:\Users\fenglinzhu\Desktop\年后\G1 Fisheye 5.4.2\Spec\29x5.png">
          <a:extLst>
            <a:ext uri="{FF2B5EF4-FFF2-40B4-BE49-F238E27FC236}">
              <a16:creationId xmlns:a16="http://schemas.microsoft.com/office/drawing/2014/main" id="{60DD1CBD-CAC7-4EE9-8F94-29287817D89D}"/>
            </a:ext>
          </a:extLst>
        </xdr:cNvPr>
        <xdr:cNvPicPr>
          <a:picLocks noChangeAspect="1"/>
        </xdr:cNvPicPr>
      </xdr:nvPicPr>
      <xdr:blipFill>
        <a:blip xmlns:r="http://schemas.openxmlformats.org/officeDocument/2006/relationships" r:embed="rId2" cstate="print"/>
        <a:srcRect l="19940" t="16367" r="16872" b="17494"/>
        <a:stretch>
          <a:fillRect/>
        </a:stretch>
      </xdr:blipFill>
      <xdr:spPr>
        <a:xfrm>
          <a:off x="4704348" y="9946977"/>
          <a:ext cx="797637" cy="523743"/>
        </a:xfrm>
        <a:prstGeom prst="rect">
          <a:avLst/>
        </a:prstGeom>
        <a:noFill/>
        <a:ln>
          <a:noFill/>
        </a:ln>
        <a:effectLst>
          <a:outerShdw blurRad="190500" rotWithShape="0">
            <a:srgbClr val="000000">
              <a:alpha val="70000"/>
            </a:srgbClr>
          </a:outerShdw>
        </a:effectLst>
      </xdr:spPr>
    </xdr:pic>
    <xdr:clientData/>
  </xdr:twoCellAnchor>
  <xdr:twoCellAnchor editAs="oneCell">
    <xdr:from>
      <xdr:col>13</xdr:col>
      <xdr:colOff>55746</xdr:colOff>
      <xdr:row>11</xdr:row>
      <xdr:rowOff>126995</xdr:rowOff>
    </xdr:from>
    <xdr:to>
      <xdr:col>13</xdr:col>
      <xdr:colOff>646760</xdr:colOff>
      <xdr:row>11</xdr:row>
      <xdr:rowOff>703936</xdr:rowOff>
    </xdr:to>
    <xdr:pic>
      <xdr:nvPicPr>
        <xdr:cNvPr id="4" name="Picture 2">
          <a:extLst>
            <a:ext uri="{FF2B5EF4-FFF2-40B4-BE49-F238E27FC236}">
              <a16:creationId xmlns:a16="http://schemas.microsoft.com/office/drawing/2014/main" id="{BAC3C1F4-FF9C-4757-B606-8F078E9CB559}"/>
            </a:ext>
          </a:extLst>
        </xdr:cNvPr>
        <xdr:cNvPicPr>
          <a:picLocks noChangeAspect="1"/>
        </xdr:cNvPicPr>
      </xdr:nvPicPr>
      <xdr:blipFill>
        <a:blip xmlns:r="http://schemas.openxmlformats.org/officeDocument/2006/relationships" r:embed="rId3" cstate="print"/>
        <a:stretch>
          <a:fillRect/>
        </a:stretch>
      </xdr:blipFill>
      <xdr:spPr>
        <a:xfrm>
          <a:off x="16076796" y="9912345"/>
          <a:ext cx="591014" cy="576941"/>
        </a:xfrm>
        <a:prstGeom prst="rect">
          <a:avLst/>
        </a:prstGeom>
      </xdr:spPr>
    </xdr:pic>
    <xdr:clientData/>
  </xdr:twoCellAnchor>
  <xdr:twoCellAnchor editAs="oneCell">
    <xdr:from>
      <xdr:col>13</xdr:col>
      <xdr:colOff>374567</xdr:colOff>
      <xdr:row>27</xdr:row>
      <xdr:rowOff>132112</xdr:rowOff>
    </xdr:from>
    <xdr:to>
      <xdr:col>13</xdr:col>
      <xdr:colOff>991779</xdr:colOff>
      <xdr:row>27</xdr:row>
      <xdr:rowOff>814874</xdr:rowOff>
    </xdr:to>
    <xdr:pic>
      <xdr:nvPicPr>
        <xdr:cNvPr id="5" name="Picture 3">
          <a:extLst>
            <a:ext uri="{FF2B5EF4-FFF2-40B4-BE49-F238E27FC236}">
              <a16:creationId xmlns:a16="http://schemas.microsoft.com/office/drawing/2014/main" id="{FE256B1A-EA98-4159-BEFB-004B48B108E4}"/>
            </a:ext>
          </a:extLst>
        </xdr:cNvPr>
        <xdr:cNvPicPr>
          <a:picLocks noChangeAspect="1"/>
        </xdr:cNvPicPr>
      </xdr:nvPicPr>
      <xdr:blipFill>
        <a:blip xmlns:r="http://schemas.openxmlformats.org/officeDocument/2006/relationships" r:embed="rId4" cstate="print"/>
        <a:stretch>
          <a:fillRect/>
        </a:stretch>
      </xdr:blipFill>
      <xdr:spPr>
        <a:xfrm>
          <a:off x="16395617" y="27081512"/>
          <a:ext cx="617212" cy="682762"/>
        </a:xfrm>
        <a:prstGeom prst="rect">
          <a:avLst/>
        </a:prstGeom>
      </xdr:spPr>
    </xdr:pic>
    <xdr:clientData/>
  </xdr:twoCellAnchor>
  <xdr:twoCellAnchor editAs="oneCell">
    <xdr:from>
      <xdr:col>2</xdr:col>
      <xdr:colOff>132774</xdr:colOff>
      <xdr:row>27</xdr:row>
      <xdr:rowOff>305021</xdr:rowOff>
    </xdr:from>
    <xdr:to>
      <xdr:col>2</xdr:col>
      <xdr:colOff>1182726</xdr:colOff>
      <xdr:row>27</xdr:row>
      <xdr:rowOff>750455</xdr:rowOff>
    </xdr:to>
    <xdr:pic>
      <xdr:nvPicPr>
        <xdr:cNvPr id="6" name="Picture 5">
          <a:extLst>
            <a:ext uri="{FF2B5EF4-FFF2-40B4-BE49-F238E27FC236}">
              <a16:creationId xmlns:a16="http://schemas.microsoft.com/office/drawing/2014/main" id="{F117551A-5C48-41B7-B637-4682F0CE75AB}"/>
            </a:ext>
          </a:extLst>
        </xdr:cNvPr>
        <xdr:cNvPicPr>
          <a:picLocks noChangeAspect="1"/>
        </xdr:cNvPicPr>
      </xdr:nvPicPr>
      <xdr:blipFill>
        <a:blip xmlns:r="http://schemas.openxmlformats.org/officeDocument/2006/relationships" r:embed="rId5" cstate="print"/>
        <a:stretch>
          <a:fillRect/>
        </a:stretch>
      </xdr:blipFill>
      <xdr:spPr>
        <a:xfrm>
          <a:off x="4584124" y="27254421"/>
          <a:ext cx="1049952" cy="445434"/>
        </a:xfrm>
        <a:prstGeom prst="rect">
          <a:avLst/>
        </a:prstGeom>
      </xdr:spPr>
    </xdr:pic>
    <xdr:clientData/>
  </xdr:twoCellAnchor>
  <xdr:twoCellAnchor editAs="oneCell">
    <xdr:from>
      <xdr:col>13</xdr:col>
      <xdr:colOff>678131</xdr:colOff>
      <xdr:row>25</xdr:row>
      <xdr:rowOff>662050</xdr:rowOff>
    </xdr:from>
    <xdr:to>
      <xdr:col>13</xdr:col>
      <xdr:colOff>1180997</xdr:colOff>
      <xdr:row>25</xdr:row>
      <xdr:rowOff>1118325</xdr:rowOff>
    </xdr:to>
    <xdr:pic>
      <xdr:nvPicPr>
        <xdr:cNvPr id="7" name="Picture 55" descr="Ptz Icon #3856 - Free Icons Library">
          <a:extLst>
            <a:ext uri="{FF2B5EF4-FFF2-40B4-BE49-F238E27FC236}">
              <a16:creationId xmlns:a16="http://schemas.microsoft.com/office/drawing/2014/main" id="{5EA7DECC-FC46-49A7-9CD1-634E0FAA2ED6}"/>
            </a:ext>
          </a:extLst>
        </xdr:cNvPr>
        <xdr:cNvPicPr>
          <a:picLocks noChangeAspect="1" noChangeArrowheads="1"/>
        </xdr:cNvPicPr>
      </xdr:nvPicPr>
      <xdr:blipFill>
        <a:blip xmlns:r="http://schemas.openxmlformats.org/officeDocument/2006/relationships" r:embed="rId6" cstate="print"/>
        <a:stretch>
          <a:fillRect/>
        </a:stretch>
      </xdr:blipFill>
      <xdr:spPr>
        <a:xfrm>
          <a:off x="16699181" y="25300050"/>
          <a:ext cx="502866" cy="456275"/>
        </a:xfrm>
        <a:prstGeom prst="rect">
          <a:avLst/>
        </a:prstGeom>
        <a:noFill/>
      </xdr:spPr>
    </xdr:pic>
    <xdr:clientData/>
  </xdr:twoCellAnchor>
  <xdr:twoCellAnchor editAs="oneCell">
    <xdr:from>
      <xdr:col>2</xdr:col>
      <xdr:colOff>242456</xdr:colOff>
      <xdr:row>25</xdr:row>
      <xdr:rowOff>280047</xdr:rowOff>
    </xdr:from>
    <xdr:to>
      <xdr:col>2</xdr:col>
      <xdr:colOff>1108364</xdr:colOff>
      <xdr:row>25</xdr:row>
      <xdr:rowOff>1216579</xdr:rowOff>
    </xdr:to>
    <xdr:pic>
      <xdr:nvPicPr>
        <xdr:cNvPr id="8" name="Picture 7">
          <a:extLst>
            <a:ext uri="{FF2B5EF4-FFF2-40B4-BE49-F238E27FC236}">
              <a16:creationId xmlns:a16="http://schemas.microsoft.com/office/drawing/2014/main" id="{9929771A-581C-4D27-A190-9CD41BE6AD72}"/>
            </a:ext>
          </a:extLst>
        </xdr:cNvPr>
        <xdr:cNvPicPr>
          <a:picLocks noChangeAspect="1"/>
        </xdr:cNvPicPr>
      </xdr:nvPicPr>
      <xdr:blipFill>
        <a:blip xmlns:r="http://schemas.openxmlformats.org/officeDocument/2006/relationships" r:embed="rId7" cstate="print"/>
        <a:stretch>
          <a:fillRect/>
        </a:stretch>
      </xdr:blipFill>
      <xdr:spPr>
        <a:xfrm>
          <a:off x="4693806" y="24918047"/>
          <a:ext cx="865908" cy="936532"/>
        </a:xfrm>
        <a:prstGeom prst="rect">
          <a:avLst/>
        </a:prstGeom>
      </xdr:spPr>
    </xdr:pic>
    <xdr:clientData/>
  </xdr:twoCellAnchor>
  <xdr:twoCellAnchor editAs="oneCell">
    <xdr:from>
      <xdr:col>13</xdr:col>
      <xdr:colOff>138546</xdr:colOff>
      <xdr:row>8</xdr:row>
      <xdr:rowOff>311728</xdr:rowOff>
    </xdr:from>
    <xdr:to>
      <xdr:col>13</xdr:col>
      <xdr:colOff>524935</xdr:colOff>
      <xdr:row>8</xdr:row>
      <xdr:rowOff>751580</xdr:rowOff>
    </xdr:to>
    <xdr:pic>
      <xdr:nvPicPr>
        <xdr:cNvPr id="9" name="Picture 41">
          <a:extLst>
            <a:ext uri="{FF2B5EF4-FFF2-40B4-BE49-F238E27FC236}">
              <a16:creationId xmlns:a16="http://schemas.microsoft.com/office/drawing/2014/main" id="{E59C4203-B5B9-4786-9D5F-3822673F973B}"/>
            </a:ext>
          </a:extLst>
        </xdr:cNvPr>
        <xdr:cNvPicPr>
          <a:picLocks noChangeAspect="1"/>
        </xdr:cNvPicPr>
      </xdr:nvPicPr>
      <xdr:blipFill>
        <a:blip xmlns:r="http://schemas.openxmlformats.org/officeDocument/2006/relationships" r:embed="rId8" cstate="print"/>
        <a:stretch>
          <a:fillRect/>
        </a:stretch>
      </xdr:blipFill>
      <xdr:spPr>
        <a:xfrm>
          <a:off x="16159596" y="7144328"/>
          <a:ext cx="386389" cy="439852"/>
        </a:xfrm>
        <a:prstGeom prst="rect">
          <a:avLst/>
        </a:prstGeom>
      </xdr:spPr>
    </xdr:pic>
    <xdr:clientData/>
  </xdr:twoCellAnchor>
  <xdr:twoCellAnchor editAs="oneCell">
    <xdr:from>
      <xdr:col>13</xdr:col>
      <xdr:colOff>155863</xdr:colOff>
      <xdr:row>7</xdr:row>
      <xdr:rowOff>277086</xdr:rowOff>
    </xdr:from>
    <xdr:to>
      <xdr:col>13</xdr:col>
      <xdr:colOff>542252</xdr:colOff>
      <xdr:row>7</xdr:row>
      <xdr:rowOff>716938</xdr:rowOff>
    </xdr:to>
    <xdr:pic>
      <xdr:nvPicPr>
        <xdr:cNvPr id="10" name="Picture 41">
          <a:extLst>
            <a:ext uri="{FF2B5EF4-FFF2-40B4-BE49-F238E27FC236}">
              <a16:creationId xmlns:a16="http://schemas.microsoft.com/office/drawing/2014/main" id="{7FDCD20B-A56F-42DA-A9F9-64606E77164A}"/>
            </a:ext>
          </a:extLst>
        </xdr:cNvPr>
        <xdr:cNvPicPr>
          <a:picLocks noChangeAspect="1"/>
        </xdr:cNvPicPr>
      </xdr:nvPicPr>
      <xdr:blipFill>
        <a:blip xmlns:r="http://schemas.openxmlformats.org/officeDocument/2006/relationships" r:embed="rId8" cstate="print"/>
        <a:stretch>
          <a:fillRect/>
        </a:stretch>
      </xdr:blipFill>
      <xdr:spPr>
        <a:xfrm>
          <a:off x="16176913" y="6100036"/>
          <a:ext cx="386389" cy="439852"/>
        </a:xfrm>
        <a:prstGeom prst="rect">
          <a:avLst/>
        </a:prstGeom>
      </xdr:spPr>
    </xdr:pic>
    <xdr:clientData/>
  </xdr:twoCellAnchor>
  <xdr:twoCellAnchor editAs="oneCell">
    <xdr:from>
      <xdr:col>2</xdr:col>
      <xdr:colOff>334817</xdr:colOff>
      <xdr:row>7</xdr:row>
      <xdr:rowOff>106989</xdr:rowOff>
    </xdr:from>
    <xdr:to>
      <xdr:col>2</xdr:col>
      <xdr:colOff>1027544</xdr:colOff>
      <xdr:row>7</xdr:row>
      <xdr:rowOff>843839</xdr:rowOff>
    </xdr:to>
    <xdr:pic>
      <xdr:nvPicPr>
        <xdr:cNvPr id="11" name="Picture 10">
          <a:extLst>
            <a:ext uri="{FF2B5EF4-FFF2-40B4-BE49-F238E27FC236}">
              <a16:creationId xmlns:a16="http://schemas.microsoft.com/office/drawing/2014/main" id="{30FB5B47-6974-419C-850E-3A7BD15ADECA}"/>
            </a:ext>
          </a:extLst>
        </xdr:cNvPr>
        <xdr:cNvPicPr>
          <a:picLocks noChangeAspect="1"/>
        </xdr:cNvPicPr>
      </xdr:nvPicPr>
      <xdr:blipFill>
        <a:blip xmlns:r="http://schemas.openxmlformats.org/officeDocument/2006/relationships" r:embed="rId9" cstate="print"/>
        <a:stretch>
          <a:fillRect/>
        </a:stretch>
      </xdr:blipFill>
      <xdr:spPr>
        <a:xfrm>
          <a:off x="4786167" y="5929939"/>
          <a:ext cx="692727" cy="736850"/>
        </a:xfrm>
        <a:prstGeom prst="rect">
          <a:avLst/>
        </a:prstGeom>
      </xdr:spPr>
    </xdr:pic>
    <xdr:clientData/>
  </xdr:twoCellAnchor>
  <xdr:twoCellAnchor editAs="oneCell">
    <xdr:from>
      <xdr:col>2</xdr:col>
      <xdr:colOff>352138</xdr:colOff>
      <xdr:row>8</xdr:row>
      <xdr:rowOff>195445</xdr:rowOff>
    </xdr:from>
    <xdr:to>
      <xdr:col>2</xdr:col>
      <xdr:colOff>992911</xdr:colOff>
      <xdr:row>8</xdr:row>
      <xdr:rowOff>942261</xdr:rowOff>
    </xdr:to>
    <xdr:pic>
      <xdr:nvPicPr>
        <xdr:cNvPr id="12" name="Picture 11">
          <a:extLst>
            <a:ext uri="{FF2B5EF4-FFF2-40B4-BE49-F238E27FC236}">
              <a16:creationId xmlns:a16="http://schemas.microsoft.com/office/drawing/2014/main" id="{36A63117-AD58-4513-A303-563C6862D187}"/>
            </a:ext>
          </a:extLst>
        </xdr:cNvPr>
        <xdr:cNvPicPr>
          <a:picLocks noChangeAspect="1"/>
        </xdr:cNvPicPr>
      </xdr:nvPicPr>
      <xdr:blipFill>
        <a:blip xmlns:r="http://schemas.openxmlformats.org/officeDocument/2006/relationships" r:embed="rId10" cstate="print"/>
        <a:stretch>
          <a:fillRect/>
        </a:stretch>
      </xdr:blipFill>
      <xdr:spPr>
        <a:xfrm>
          <a:off x="4803488" y="7028045"/>
          <a:ext cx="640773" cy="746816"/>
        </a:xfrm>
        <a:prstGeom prst="rect">
          <a:avLst/>
        </a:prstGeom>
      </xdr:spPr>
    </xdr:pic>
    <xdr:clientData/>
  </xdr:twoCellAnchor>
  <xdr:twoCellAnchor editAs="oneCell">
    <xdr:from>
      <xdr:col>2</xdr:col>
      <xdr:colOff>271319</xdr:colOff>
      <xdr:row>13</xdr:row>
      <xdr:rowOff>72526</xdr:rowOff>
    </xdr:from>
    <xdr:to>
      <xdr:col>2</xdr:col>
      <xdr:colOff>969819</xdr:colOff>
      <xdr:row>13</xdr:row>
      <xdr:rowOff>915628</xdr:rowOff>
    </xdr:to>
    <xdr:pic>
      <xdr:nvPicPr>
        <xdr:cNvPr id="13" name="Picture 12">
          <a:extLst>
            <a:ext uri="{FF2B5EF4-FFF2-40B4-BE49-F238E27FC236}">
              <a16:creationId xmlns:a16="http://schemas.microsoft.com/office/drawing/2014/main" id="{9B9381AA-B7AE-489D-8C9E-FAC14EF35EF5}"/>
            </a:ext>
          </a:extLst>
        </xdr:cNvPr>
        <xdr:cNvPicPr>
          <a:picLocks noChangeAspect="1"/>
        </xdr:cNvPicPr>
      </xdr:nvPicPr>
      <xdr:blipFill>
        <a:blip xmlns:r="http://schemas.openxmlformats.org/officeDocument/2006/relationships" r:embed="rId11" cstate="print"/>
        <a:stretch>
          <a:fillRect/>
        </a:stretch>
      </xdr:blipFill>
      <xdr:spPr>
        <a:xfrm>
          <a:off x="4722669" y="11350126"/>
          <a:ext cx="698500" cy="843102"/>
        </a:xfrm>
        <a:prstGeom prst="rect">
          <a:avLst/>
        </a:prstGeom>
      </xdr:spPr>
    </xdr:pic>
    <xdr:clientData/>
  </xdr:twoCellAnchor>
  <xdr:twoCellAnchor editAs="oneCell">
    <xdr:from>
      <xdr:col>2</xdr:col>
      <xdr:colOff>282867</xdr:colOff>
      <xdr:row>14</xdr:row>
      <xdr:rowOff>109682</xdr:rowOff>
    </xdr:from>
    <xdr:to>
      <xdr:col>2</xdr:col>
      <xdr:colOff>946731</xdr:colOff>
      <xdr:row>14</xdr:row>
      <xdr:rowOff>910978</xdr:rowOff>
    </xdr:to>
    <xdr:pic>
      <xdr:nvPicPr>
        <xdr:cNvPr id="14" name="Picture 13">
          <a:extLst>
            <a:ext uri="{FF2B5EF4-FFF2-40B4-BE49-F238E27FC236}">
              <a16:creationId xmlns:a16="http://schemas.microsoft.com/office/drawing/2014/main" id="{D7F3F92F-21F6-4607-B4B2-1B66BBB1342F}"/>
            </a:ext>
          </a:extLst>
        </xdr:cNvPr>
        <xdr:cNvPicPr>
          <a:picLocks noChangeAspect="1"/>
        </xdr:cNvPicPr>
      </xdr:nvPicPr>
      <xdr:blipFill>
        <a:blip xmlns:r="http://schemas.openxmlformats.org/officeDocument/2006/relationships" r:embed="rId11" cstate="print"/>
        <a:stretch>
          <a:fillRect/>
        </a:stretch>
      </xdr:blipFill>
      <xdr:spPr>
        <a:xfrm>
          <a:off x="4734217" y="12377882"/>
          <a:ext cx="663864" cy="801296"/>
        </a:xfrm>
        <a:prstGeom prst="rect">
          <a:avLst/>
        </a:prstGeom>
      </xdr:spPr>
    </xdr:pic>
    <xdr:clientData/>
  </xdr:twoCellAnchor>
  <xdr:twoCellAnchor editAs="oneCell">
    <xdr:from>
      <xdr:col>2</xdr:col>
      <xdr:colOff>207819</xdr:colOff>
      <xdr:row>19</xdr:row>
      <xdr:rowOff>207815</xdr:rowOff>
    </xdr:from>
    <xdr:to>
      <xdr:col>2</xdr:col>
      <xdr:colOff>1183297</xdr:colOff>
      <xdr:row>19</xdr:row>
      <xdr:rowOff>623453</xdr:rowOff>
    </xdr:to>
    <xdr:pic>
      <xdr:nvPicPr>
        <xdr:cNvPr id="15" name="Picture 14">
          <a:extLst>
            <a:ext uri="{FF2B5EF4-FFF2-40B4-BE49-F238E27FC236}">
              <a16:creationId xmlns:a16="http://schemas.microsoft.com/office/drawing/2014/main" id="{D231A04A-894F-426A-83D8-EB5D333760C6}"/>
            </a:ext>
          </a:extLst>
        </xdr:cNvPr>
        <xdr:cNvPicPr>
          <a:picLocks noChangeAspect="1"/>
        </xdr:cNvPicPr>
      </xdr:nvPicPr>
      <xdr:blipFill>
        <a:blip xmlns:r="http://schemas.openxmlformats.org/officeDocument/2006/relationships" r:embed="rId12" cstate="print"/>
        <a:stretch>
          <a:fillRect/>
        </a:stretch>
      </xdr:blipFill>
      <xdr:spPr>
        <a:xfrm>
          <a:off x="4659169" y="17130565"/>
          <a:ext cx="975478" cy="415638"/>
        </a:xfrm>
        <a:prstGeom prst="rect">
          <a:avLst/>
        </a:prstGeom>
      </xdr:spPr>
    </xdr:pic>
    <xdr:clientData/>
  </xdr:twoCellAnchor>
  <xdr:twoCellAnchor editAs="oneCell">
    <xdr:from>
      <xdr:col>2</xdr:col>
      <xdr:colOff>311728</xdr:colOff>
      <xdr:row>18</xdr:row>
      <xdr:rowOff>179582</xdr:rowOff>
    </xdr:from>
    <xdr:to>
      <xdr:col>2</xdr:col>
      <xdr:colOff>969819</xdr:colOff>
      <xdr:row>18</xdr:row>
      <xdr:rowOff>699646</xdr:rowOff>
    </xdr:to>
    <xdr:pic>
      <xdr:nvPicPr>
        <xdr:cNvPr id="16" name="Picture 15">
          <a:extLst>
            <a:ext uri="{FF2B5EF4-FFF2-40B4-BE49-F238E27FC236}">
              <a16:creationId xmlns:a16="http://schemas.microsoft.com/office/drawing/2014/main" id="{07077692-8022-4F31-99B0-7FB57487FB34}"/>
            </a:ext>
          </a:extLst>
        </xdr:cNvPr>
        <xdr:cNvPicPr>
          <a:picLocks noChangeAspect="1"/>
        </xdr:cNvPicPr>
      </xdr:nvPicPr>
      <xdr:blipFill>
        <a:blip xmlns:r="http://schemas.openxmlformats.org/officeDocument/2006/relationships" r:embed="rId13" cstate="print"/>
        <a:stretch>
          <a:fillRect/>
        </a:stretch>
      </xdr:blipFill>
      <xdr:spPr>
        <a:xfrm>
          <a:off x="4763078" y="16264132"/>
          <a:ext cx="658091" cy="520064"/>
        </a:xfrm>
        <a:prstGeom prst="rect">
          <a:avLst/>
        </a:prstGeom>
      </xdr:spPr>
    </xdr:pic>
    <xdr:clientData/>
  </xdr:twoCellAnchor>
  <xdr:twoCellAnchor editAs="oneCell">
    <xdr:from>
      <xdr:col>13</xdr:col>
      <xdr:colOff>650421</xdr:colOff>
      <xdr:row>23</xdr:row>
      <xdr:rowOff>745176</xdr:rowOff>
    </xdr:from>
    <xdr:to>
      <xdr:col>13</xdr:col>
      <xdr:colOff>1153287</xdr:colOff>
      <xdr:row>23</xdr:row>
      <xdr:rowOff>1201451</xdr:rowOff>
    </xdr:to>
    <xdr:pic>
      <xdr:nvPicPr>
        <xdr:cNvPr id="17" name="Picture 55" descr="Ptz Icon #3856 - Free Icons Library">
          <a:extLst>
            <a:ext uri="{FF2B5EF4-FFF2-40B4-BE49-F238E27FC236}">
              <a16:creationId xmlns:a16="http://schemas.microsoft.com/office/drawing/2014/main" id="{07604F54-5A5A-4E97-8847-5A8552C99598}"/>
            </a:ext>
          </a:extLst>
        </xdr:cNvPr>
        <xdr:cNvPicPr>
          <a:picLocks noChangeAspect="1" noChangeArrowheads="1"/>
        </xdr:cNvPicPr>
      </xdr:nvPicPr>
      <xdr:blipFill>
        <a:blip xmlns:r="http://schemas.openxmlformats.org/officeDocument/2006/relationships" r:embed="rId6" cstate="print"/>
        <a:stretch>
          <a:fillRect/>
        </a:stretch>
      </xdr:blipFill>
      <xdr:spPr>
        <a:xfrm>
          <a:off x="16671471" y="22297076"/>
          <a:ext cx="502866" cy="456275"/>
        </a:xfrm>
        <a:prstGeom prst="rect">
          <a:avLst/>
        </a:prstGeom>
        <a:noFill/>
      </xdr:spPr>
    </xdr:pic>
    <xdr:clientData/>
  </xdr:twoCellAnchor>
  <xdr:twoCellAnchor>
    <xdr:from>
      <xdr:col>2</xdr:col>
      <xdr:colOff>51953</xdr:colOff>
      <xdr:row>23</xdr:row>
      <xdr:rowOff>223477</xdr:rowOff>
    </xdr:from>
    <xdr:to>
      <xdr:col>2</xdr:col>
      <xdr:colOff>1258455</xdr:colOff>
      <xdr:row>23</xdr:row>
      <xdr:rowOff>1271936</xdr:rowOff>
    </xdr:to>
    <xdr:pic>
      <xdr:nvPicPr>
        <xdr:cNvPr id="18" name="Picture 1" descr="Picture">
          <a:extLst>
            <a:ext uri="{FF2B5EF4-FFF2-40B4-BE49-F238E27FC236}">
              <a16:creationId xmlns:a16="http://schemas.microsoft.com/office/drawing/2014/main" id="{56963988-07D2-4693-92C5-ACBEE39364C5}"/>
            </a:ext>
          </a:extLst>
        </xdr:cNvPr>
        <xdr:cNvPicPr>
          <a:picLocks noChangeAspect="1"/>
        </xdr:cNvPicPr>
      </xdr:nvPicPr>
      <xdr:blipFill>
        <a:blip xmlns:r="http://schemas.openxmlformats.org/officeDocument/2006/relationships" r:embed="rId14" cstate="print"/>
        <a:stretch>
          <a:fillRect/>
        </a:stretch>
      </xdr:blipFill>
      <xdr:spPr>
        <a:xfrm>
          <a:off x="4503303" y="21775377"/>
          <a:ext cx="1206502" cy="1048459"/>
        </a:xfrm>
        <a:prstGeom prst="rect">
          <a:avLst/>
        </a:prstGeom>
      </xdr:spPr>
    </xdr:pic>
    <xdr:clientData/>
  </xdr:twoCellAnchor>
  <xdr:twoCellAnchor>
    <xdr:from>
      <xdr:col>0</xdr:col>
      <xdr:colOff>444497</xdr:colOff>
      <xdr:row>23</xdr:row>
      <xdr:rowOff>1091046</xdr:rowOff>
    </xdr:from>
    <xdr:to>
      <xdr:col>1</xdr:col>
      <xdr:colOff>1768471</xdr:colOff>
      <xdr:row>23</xdr:row>
      <xdr:rowOff>1420091</xdr:rowOff>
    </xdr:to>
    <xdr:sp macro="" textlink="">
      <xdr:nvSpPr>
        <xdr:cNvPr id="19" name="Title 1">
          <a:extLst>
            <a:ext uri="{FF2B5EF4-FFF2-40B4-BE49-F238E27FC236}">
              <a16:creationId xmlns:a16="http://schemas.microsoft.com/office/drawing/2014/main" id="{F6972DB4-55FC-4214-8F31-09BC73B8F86F}"/>
            </a:ext>
          </a:extLst>
        </xdr:cNvPr>
        <xdr:cNvSpPr>
          <a:spLocks noGrp="1"/>
        </xdr:cNvSpPr>
      </xdr:nvSpPr>
      <xdr:spPr>
        <a:xfrm>
          <a:off x="444497" y="22642946"/>
          <a:ext cx="3508374" cy="329045"/>
        </a:xfrm>
        <a:prstGeom prst="rect">
          <a:avLst/>
        </a:prstGeom>
        <a:solidFill>
          <a:schemeClr val="bg1"/>
        </a:solidFill>
        <a:ln>
          <a:solidFill>
            <a:srgbClr val="FF0000"/>
          </a:solidFill>
        </a:ln>
      </xdr:spPr>
      <xdr:style>
        <a:lnRef idx="2">
          <a:schemeClr val="dk1"/>
        </a:lnRef>
        <a:fillRef idx="1">
          <a:schemeClr val="lt1"/>
        </a:fillRef>
        <a:effectRef idx="0">
          <a:schemeClr val="dk1"/>
        </a:effectRef>
        <a:fontRef idx="minor">
          <a:schemeClr val="dk1"/>
        </a:fontRef>
      </xdr:style>
      <xdr:txBody>
        <a:bodyPr vert="horz" wrap="square" lIns="91440" tIns="45720" rIns="91440" bIns="45720" rtlCol="0" anchor="ctr">
          <a:noAutofit/>
        </a:bodyPr>
        <a:lstStyle>
          <a:lvl1pPr algn="ctr" defTabSz="914400">
            <a:spcBef>
              <a:spcPts val="0"/>
            </a:spcBef>
            <a:defRPr sz="4400">
              <a:solidFill>
                <a:schemeClr val="tx1"/>
              </a:solidFill>
              <a:latin typeface="+mj-lt"/>
              <a:ea typeface="+mj-ea"/>
              <a:cs typeface="+mj-cs"/>
            </a:defRPr>
          </a:lvl1pPr>
        </a:lstStyle>
        <a:p>
          <a:pPr>
            <a:defRPr/>
          </a:pPr>
          <a:r>
            <a:rPr lang="th-TH" sz="1200">
              <a:solidFill>
                <a:srgbClr val="FF0000"/>
              </a:solidFill>
            </a:rPr>
            <a:t>มีขาจับในกล่อง</a:t>
          </a:r>
          <a:endParaRPr lang="en-US" sz="1200">
            <a:solidFill>
              <a:srgbClr val="FF0000"/>
            </a:solidFill>
          </a:endParaRPr>
        </a:p>
      </xdr:txBody>
    </xdr:sp>
    <xdr:clientData/>
  </xdr:twoCellAnchor>
  <xdr:twoCellAnchor>
    <xdr:from>
      <xdr:col>0</xdr:col>
      <xdr:colOff>363682</xdr:colOff>
      <xdr:row>25</xdr:row>
      <xdr:rowOff>1073727</xdr:rowOff>
    </xdr:from>
    <xdr:to>
      <xdr:col>1</xdr:col>
      <xdr:colOff>1687656</xdr:colOff>
      <xdr:row>25</xdr:row>
      <xdr:rowOff>1402772</xdr:rowOff>
    </xdr:to>
    <xdr:sp macro="" textlink="">
      <xdr:nvSpPr>
        <xdr:cNvPr id="20" name="Title 1">
          <a:extLst>
            <a:ext uri="{FF2B5EF4-FFF2-40B4-BE49-F238E27FC236}">
              <a16:creationId xmlns:a16="http://schemas.microsoft.com/office/drawing/2014/main" id="{88F91BD5-FF2F-4B8E-9DED-21B4A0881E0C}"/>
            </a:ext>
          </a:extLst>
        </xdr:cNvPr>
        <xdr:cNvSpPr>
          <a:spLocks noGrp="1"/>
        </xdr:cNvSpPr>
      </xdr:nvSpPr>
      <xdr:spPr>
        <a:xfrm>
          <a:off x="363682" y="25711727"/>
          <a:ext cx="3508374" cy="329045"/>
        </a:xfrm>
        <a:prstGeom prst="rect">
          <a:avLst/>
        </a:prstGeom>
        <a:solidFill>
          <a:schemeClr val="bg1"/>
        </a:solidFill>
        <a:ln>
          <a:solidFill>
            <a:srgbClr val="FF0000"/>
          </a:solidFill>
        </a:ln>
      </xdr:spPr>
      <xdr:style>
        <a:lnRef idx="2">
          <a:schemeClr val="dk1"/>
        </a:lnRef>
        <a:fillRef idx="1">
          <a:schemeClr val="lt1"/>
        </a:fillRef>
        <a:effectRef idx="0">
          <a:schemeClr val="dk1"/>
        </a:effectRef>
        <a:fontRef idx="minor">
          <a:schemeClr val="dk1"/>
        </a:fontRef>
      </xdr:style>
      <xdr:txBody>
        <a:bodyPr vert="horz" wrap="square" lIns="91440" tIns="45720" rIns="91440" bIns="45720" rtlCol="0" anchor="ctr">
          <a:noAutofit/>
        </a:bodyPr>
        <a:lstStyle>
          <a:lvl1pPr algn="ctr" defTabSz="914400">
            <a:spcBef>
              <a:spcPts val="0"/>
            </a:spcBef>
            <a:defRPr sz="4400">
              <a:solidFill>
                <a:schemeClr val="tx1"/>
              </a:solidFill>
              <a:latin typeface="+mj-lt"/>
              <a:ea typeface="+mj-ea"/>
              <a:cs typeface="+mj-cs"/>
            </a:defRPr>
          </a:lvl1pPr>
        </a:lstStyle>
        <a:p>
          <a:pPr>
            <a:defRPr/>
          </a:pPr>
          <a:r>
            <a:rPr lang="th-TH" sz="1200">
              <a:solidFill>
                <a:srgbClr val="FF0000"/>
              </a:solidFill>
            </a:rPr>
            <a:t>มีขาจับในกล่อง</a:t>
          </a:r>
          <a:endParaRPr lang="en-US" sz="1200">
            <a:solidFill>
              <a:srgbClr val="FF0000"/>
            </a:solidFill>
          </a:endParaRPr>
        </a:p>
      </xdr:txBody>
    </xdr:sp>
    <xdr:clientData/>
  </xdr:twoCellAnchor>
  <xdr:twoCellAnchor editAs="oneCell">
    <xdr:from>
      <xdr:col>0</xdr:col>
      <xdr:colOff>1512455</xdr:colOff>
      <xdr:row>23</xdr:row>
      <xdr:rowOff>69272</xdr:rowOff>
    </xdr:from>
    <xdr:to>
      <xdr:col>0</xdr:col>
      <xdr:colOff>1997364</xdr:colOff>
      <xdr:row>23</xdr:row>
      <xdr:rowOff>567236</xdr:rowOff>
    </xdr:to>
    <xdr:pic>
      <xdr:nvPicPr>
        <xdr:cNvPr id="21" name="Picture 4" descr="Power Adapter Icons - Download Free Vector Icons | Noun Project">
          <a:extLst>
            <a:ext uri="{FF2B5EF4-FFF2-40B4-BE49-F238E27FC236}">
              <a16:creationId xmlns:a16="http://schemas.microsoft.com/office/drawing/2014/main" id="{CE6E85AF-A2D2-4400-99DF-B22CEA3765C5}"/>
            </a:ext>
          </a:extLst>
        </xdr:cNvPr>
        <xdr:cNvPicPr>
          <a:picLocks noChangeAspect="1" noChangeArrowheads="1"/>
        </xdr:cNvPicPr>
      </xdr:nvPicPr>
      <xdr:blipFill>
        <a:blip xmlns:r="http://schemas.openxmlformats.org/officeDocument/2006/relationships" r:embed="rId15" cstate="print"/>
        <a:srcRect/>
        <a:stretch>
          <a:fillRect/>
        </a:stretch>
      </xdr:blipFill>
      <xdr:spPr>
        <a:xfrm>
          <a:off x="1512455" y="21621172"/>
          <a:ext cx="484909" cy="497964"/>
        </a:xfrm>
        <a:prstGeom prst="rect">
          <a:avLst/>
        </a:prstGeom>
        <a:noFill/>
      </xdr:spPr>
    </xdr:pic>
    <xdr:clientData/>
  </xdr:twoCellAnchor>
  <xdr:twoCellAnchor editAs="oneCell">
    <xdr:from>
      <xdr:col>0</xdr:col>
      <xdr:colOff>1523999</xdr:colOff>
      <xdr:row>25</xdr:row>
      <xdr:rowOff>103910</xdr:rowOff>
    </xdr:from>
    <xdr:to>
      <xdr:col>0</xdr:col>
      <xdr:colOff>2008908</xdr:colOff>
      <xdr:row>25</xdr:row>
      <xdr:rowOff>601874</xdr:rowOff>
    </xdr:to>
    <xdr:pic>
      <xdr:nvPicPr>
        <xdr:cNvPr id="22" name="Picture 4" descr="Power Adapter Icons - Download Free Vector Icons | Noun Project">
          <a:extLst>
            <a:ext uri="{FF2B5EF4-FFF2-40B4-BE49-F238E27FC236}">
              <a16:creationId xmlns:a16="http://schemas.microsoft.com/office/drawing/2014/main" id="{D22E079B-C3DE-44DE-B0FC-316C6D074C2D}"/>
            </a:ext>
          </a:extLst>
        </xdr:cNvPr>
        <xdr:cNvPicPr>
          <a:picLocks noChangeAspect="1" noChangeArrowheads="1"/>
        </xdr:cNvPicPr>
      </xdr:nvPicPr>
      <xdr:blipFill>
        <a:blip xmlns:r="http://schemas.openxmlformats.org/officeDocument/2006/relationships" r:embed="rId15" cstate="print"/>
        <a:srcRect/>
        <a:stretch>
          <a:fillRect/>
        </a:stretch>
      </xdr:blipFill>
      <xdr:spPr>
        <a:xfrm>
          <a:off x="1523999" y="24741910"/>
          <a:ext cx="484909" cy="497964"/>
        </a:xfrm>
        <a:prstGeom prst="rect">
          <a:avLst/>
        </a:prstGeom>
        <a:noFill/>
      </xdr:spPr>
    </xdr:pic>
    <xdr:clientData/>
  </xdr:twoCellAnchor>
  <xdr:twoCellAnchor editAs="oneCell">
    <xdr:from>
      <xdr:col>2</xdr:col>
      <xdr:colOff>277092</xdr:colOff>
      <xdr:row>31</xdr:row>
      <xdr:rowOff>254514</xdr:rowOff>
    </xdr:from>
    <xdr:to>
      <xdr:col>4</xdr:col>
      <xdr:colOff>542637</xdr:colOff>
      <xdr:row>31</xdr:row>
      <xdr:rowOff>1682797</xdr:rowOff>
    </xdr:to>
    <xdr:pic>
      <xdr:nvPicPr>
        <xdr:cNvPr id="23" name="Picture 22">
          <a:extLst>
            <a:ext uri="{FF2B5EF4-FFF2-40B4-BE49-F238E27FC236}">
              <a16:creationId xmlns:a16="http://schemas.microsoft.com/office/drawing/2014/main" id="{294C1B35-975B-4D42-963D-F3A705A4BA27}"/>
            </a:ext>
          </a:extLst>
        </xdr:cNvPr>
        <xdr:cNvPicPr>
          <a:picLocks noChangeAspect="1"/>
        </xdr:cNvPicPr>
      </xdr:nvPicPr>
      <xdr:blipFill>
        <a:blip xmlns:r="http://schemas.openxmlformats.org/officeDocument/2006/relationships" r:embed="rId16" cstate="print"/>
        <a:stretch>
          <a:fillRect/>
        </a:stretch>
      </xdr:blipFill>
      <xdr:spPr>
        <a:xfrm>
          <a:off x="4728442" y="32563314"/>
          <a:ext cx="2424545" cy="1428283"/>
        </a:xfrm>
        <a:prstGeom prst="rect">
          <a:avLst/>
        </a:prstGeom>
      </xdr:spPr>
    </xdr:pic>
    <xdr:clientData/>
  </xdr:twoCellAnchor>
  <xdr:twoCellAnchor editAs="oneCell">
    <xdr:from>
      <xdr:col>13</xdr:col>
      <xdr:colOff>155864</xdr:colOff>
      <xdr:row>9</xdr:row>
      <xdr:rowOff>369453</xdr:rowOff>
    </xdr:from>
    <xdr:to>
      <xdr:col>13</xdr:col>
      <xdr:colOff>542253</xdr:colOff>
      <xdr:row>9</xdr:row>
      <xdr:rowOff>809305</xdr:rowOff>
    </xdr:to>
    <xdr:pic>
      <xdr:nvPicPr>
        <xdr:cNvPr id="24" name="Picture 41">
          <a:extLst>
            <a:ext uri="{FF2B5EF4-FFF2-40B4-BE49-F238E27FC236}">
              <a16:creationId xmlns:a16="http://schemas.microsoft.com/office/drawing/2014/main" id="{9F925F24-6A96-4A3F-A2A2-D9162E480CE5}"/>
            </a:ext>
          </a:extLst>
        </xdr:cNvPr>
        <xdr:cNvPicPr>
          <a:picLocks noChangeAspect="1"/>
        </xdr:cNvPicPr>
      </xdr:nvPicPr>
      <xdr:blipFill>
        <a:blip xmlns:r="http://schemas.openxmlformats.org/officeDocument/2006/relationships" r:embed="rId8" cstate="print"/>
        <a:stretch>
          <a:fillRect/>
        </a:stretch>
      </xdr:blipFill>
      <xdr:spPr>
        <a:xfrm>
          <a:off x="16176914" y="8351403"/>
          <a:ext cx="386389" cy="439852"/>
        </a:xfrm>
        <a:prstGeom prst="rect">
          <a:avLst/>
        </a:prstGeom>
      </xdr:spPr>
    </xdr:pic>
    <xdr:clientData/>
  </xdr:twoCellAnchor>
  <xdr:twoCellAnchor editAs="oneCell">
    <xdr:from>
      <xdr:col>2</xdr:col>
      <xdr:colOff>352136</xdr:colOff>
      <xdr:row>9</xdr:row>
      <xdr:rowOff>218536</xdr:rowOff>
    </xdr:from>
    <xdr:to>
      <xdr:col>2</xdr:col>
      <xdr:colOff>992909</xdr:colOff>
      <xdr:row>9</xdr:row>
      <xdr:rowOff>965352</xdr:rowOff>
    </xdr:to>
    <xdr:pic>
      <xdr:nvPicPr>
        <xdr:cNvPr id="25" name="Picture 24">
          <a:extLst>
            <a:ext uri="{FF2B5EF4-FFF2-40B4-BE49-F238E27FC236}">
              <a16:creationId xmlns:a16="http://schemas.microsoft.com/office/drawing/2014/main" id="{FA464EE1-DBBB-4D17-85EC-BC0FC065696A}"/>
            </a:ext>
          </a:extLst>
        </xdr:cNvPr>
        <xdr:cNvPicPr>
          <a:picLocks noChangeAspect="1"/>
        </xdr:cNvPicPr>
      </xdr:nvPicPr>
      <xdr:blipFill>
        <a:blip xmlns:r="http://schemas.openxmlformats.org/officeDocument/2006/relationships" r:embed="rId10" cstate="print"/>
        <a:stretch>
          <a:fillRect/>
        </a:stretch>
      </xdr:blipFill>
      <xdr:spPr>
        <a:xfrm>
          <a:off x="4803486" y="8200486"/>
          <a:ext cx="640773" cy="746816"/>
        </a:xfrm>
        <a:prstGeom prst="rect">
          <a:avLst/>
        </a:prstGeom>
      </xdr:spPr>
    </xdr:pic>
    <xdr:clientData/>
  </xdr:twoCellAnchor>
  <xdr:twoCellAnchor>
    <xdr:from>
      <xdr:col>13</xdr:col>
      <xdr:colOff>606136</xdr:colOff>
      <xdr:row>7</xdr:row>
      <xdr:rowOff>317315</xdr:rowOff>
    </xdr:from>
    <xdr:to>
      <xdr:col>13</xdr:col>
      <xdr:colOff>1783773</xdr:colOff>
      <xdr:row>7</xdr:row>
      <xdr:rowOff>629222</xdr:rowOff>
    </xdr:to>
    <xdr:pic>
      <xdr:nvPicPr>
        <xdr:cNvPr id="26" name="Picture 1">
          <a:extLst>
            <a:ext uri="{FF2B5EF4-FFF2-40B4-BE49-F238E27FC236}">
              <a16:creationId xmlns:a16="http://schemas.microsoft.com/office/drawing/2014/main" id="{3E553044-065C-4050-B6C6-754DA6A4878A}"/>
            </a:ext>
          </a:extLst>
        </xdr:cNvPr>
        <xdr:cNvPicPr>
          <a:picLocks noChangeAspect="1" noChangeArrowheads="1"/>
        </xdr:cNvPicPr>
      </xdr:nvPicPr>
      <xdr:blipFill>
        <a:blip xmlns:r="http://schemas.openxmlformats.org/officeDocument/2006/relationships" r:embed="rId17" cstate="print"/>
        <a:stretch>
          <a:fillRect/>
        </a:stretch>
      </xdr:blipFill>
      <xdr:spPr>
        <a:xfrm>
          <a:off x="16627186" y="6140265"/>
          <a:ext cx="1177637" cy="311907"/>
        </a:xfrm>
        <a:prstGeom prst="rect">
          <a:avLst/>
        </a:prstGeom>
        <a:noFill/>
        <a:ln w="1">
          <a:noFill/>
          <a:miter lim="800000"/>
          <a:headEnd/>
          <a:tailEnd type="none" w="med" len="med"/>
        </a:ln>
      </xdr:spPr>
    </xdr:pic>
    <xdr:clientData/>
  </xdr:twoCellAnchor>
  <xdr:twoCellAnchor>
    <xdr:from>
      <xdr:col>13</xdr:col>
      <xdr:colOff>588818</xdr:colOff>
      <xdr:row>8</xdr:row>
      <xdr:rowOff>363680</xdr:rowOff>
    </xdr:from>
    <xdr:to>
      <xdr:col>13</xdr:col>
      <xdr:colOff>1766455</xdr:colOff>
      <xdr:row>8</xdr:row>
      <xdr:rowOff>675587</xdr:rowOff>
    </xdr:to>
    <xdr:pic>
      <xdr:nvPicPr>
        <xdr:cNvPr id="27" name="Picture 1">
          <a:extLst>
            <a:ext uri="{FF2B5EF4-FFF2-40B4-BE49-F238E27FC236}">
              <a16:creationId xmlns:a16="http://schemas.microsoft.com/office/drawing/2014/main" id="{8631B58B-4A63-44BA-B99D-C0AF83C30F4A}"/>
            </a:ext>
          </a:extLst>
        </xdr:cNvPr>
        <xdr:cNvPicPr>
          <a:picLocks noChangeAspect="1" noChangeArrowheads="1"/>
        </xdr:cNvPicPr>
      </xdr:nvPicPr>
      <xdr:blipFill>
        <a:blip xmlns:r="http://schemas.openxmlformats.org/officeDocument/2006/relationships" r:embed="rId17" cstate="print"/>
        <a:stretch>
          <a:fillRect/>
        </a:stretch>
      </xdr:blipFill>
      <xdr:spPr>
        <a:xfrm>
          <a:off x="16609868" y="7196280"/>
          <a:ext cx="1177637" cy="311907"/>
        </a:xfrm>
        <a:prstGeom prst="rect">
          <a:avLst/>
        </a:prstGeom>
        <a:noFill/>
        <a:ln w="1">
          <a:noFill/>
          <a:miter lim="800000"/>
          <a:headEnd/>
          <a:tailEnd type="none" w="med" len="med"/>
        </a:ln>
      </xdr:spPr>
    </xdr:pic>
    <xdr:clientData/>
  </xdr:twoCellAnchor>
  <xdr:twoCellAnchor>
    <xdr:from>
      <xdr:col>13</xdr:col>
      <xdr:colOff>606136</xdr:colOff>
      <xdr:row>9</xdr:row>
      <xdr:rowOff>432950</xdr:rowOff>
    </xdr:from>
    <xdr:to>
      <xdr:col>13</xdr:col>
      <xdr:colOff>1783773</xdr:colOff>
      <xdr:row>9</xdr:row>
      <xdr:rowOff>744857</xdr:rowOff>
    </xdr:to>
    <xdr:pic>
      <xdr:nvPicPr>
        <xdr:cNvPr id="28" name="Picture 1">
          <a:extLst>
            <a:ext uri="{FF2B5EF4-FFF2-40B4-BE49-F238E27FC236}">
              <a16:creationId xmlns:a16="http://schemas.microsoft.com/office/drawing/2014/main" id="{22C540A5-DAC4-41EF-B7EA-37B3F9716A3E}"/>
            </a:ext>
          </a:extLst>
        </xdr:cNvPr>
        <xdr:cNvPicPr>
          <a:picLocks noChangeAspect="1" noChangeArrowheads="1"/>
        </xdr:cNvPicPr>
      </xdr:nvPicPr>
      <xdr:blipFill>
        <a:blip xmlns:r="http://schemas.openxmlformats.org/officeDocument/2006/relationships" r:embed="rId17" cstate="print"/>
        <a:stretch>
          <a:fillRect/>
        </a:stretch>
      </xdr:blipFill>
      <xdr:spPr>
        <a:xfrm>
          <a:off x="16627186" y="8414900"/>
          <a:ext cx="1177637" cy="311907"/>
        </a:xfrm>
        <a:prstGeom prst="rect">
          <a:avLst/>
        </a:prstGeom>
        <a:noFill/>
        <a:ln w="1">
          <a:noFill/>
          <a:miter lim="800000"/>
          <a:headEnd/>
          <a:tailEnd type="none" w="med" len="med"/>
        </a:ln>
      </xdr:spPr>
    </xdr:pic>
    <xdr:clientData/>
  </xdr:twoCellAnchor>
  <xdr:twoCellAnchor editAs="oneCell">
    <xdr:from>
      <xdr:col>13</xdr:col>
      <xdr:colOff>69273</xdr:colOff>
      <xdr:row>18</xdr:row>
      <xdr:rowOff>180109</xdr:rowOff>
    </xdr:from>
    <xdr:to>
      <xdr:col>13</xdr:col>
      <xdr:colOff>808291</xdr:colOff>
      <xdr:row>18</xdr:row>
      <xdr:rowOff>624548</xdr:rowOff>
    </xdr:to>
    <xdr:pic>
      <xdr:nvPicPr>
        <xdr:cNvPr id="29" name="Picture 4">
          <a:extLst>
            <a:ext uri="{FF2B5EF4-FFF2-40B4-BE49-F238E27FC236}">
              <a16:creationId xmlns:a16="http://schemas.microsoft.com/office/drawing/2014/main" id="{EF2070D6-626C-4B85-B95A-07F98C299C44}"/>
            </a:ext>
          </a:extLst>
        </xdr:cNvPr>
        <xdr:cNvPicPr>
          <a:picLocks noChangeAspect="1"/>
        </xdr:cNvPicPr>
      </xdr:nvPicPr>
      <xdr:blipFill>
        <a:blip xmlns:r="http://schemas.openxmlformats.org/officeDocument/2006/relationships" r:embed="rId18" cstate="print"/>
        <a:stretch>
          <a:fillRect/>
        </a:stretch>
      </xdr:blipFill>
      <xdr:spPr>
        <a:xfrm>
          <a:off x="16090323" y="16264659"/>
          <a:ext cx="739018" cy="444439"/>
        </a:xfrm>
        <a:prstGeom prst="rect">
          <a:avLst/>
        </a:prstGeom>
      </xdr:spPr>
    </xdr:pic>
    <xdr:clientData/>
  </xdr:twoCellAnchor>
  <xdr:twoCellAnchor editAs="oneCell">
    <xdr:from>
      <xdr:col>13</xdr:col>
      <xdr:colOff>96982</xdr:colOff>
      <xdr:row>19</xdr:row>
      <xdr:rowOff>180109</xdr:rowOff>
    </xdr:from>
    <xdr:to>
      <xdr:col>13</xdr:col>
      <xdr:colOff>836000</xdr:colOff>
      <xdr:row>19</xdr:row>
      <xdr:rowOff>624548</xdr:rowOff>
    </xdr:to>
    <xdr:pic>
      <xdr:nvPicPr>
        <xdr:cNvPr id="30" name="Picture 4">
          <a:extLst>
            <a:ext uri="{FF2B5EF4-FFF2-40B4-BE49-F238E27FC236}">
              <a16:creationId xmlns:a16="http://schemas.microsoft.com/office/drawing/2014/main" id="{67D7B81F-76CC-4BA7-86F9-59CF62231672}"/>
            </a:ext>
          </a:extLst>
        </xdr:cNvPr>
        <xdr:cNvPicPr>
          <a:picLocks noChangeAspect="1"/>
        </xdr:cNvPicPr>
      </xdr:nvPicPr>
      <xdr:blipFill>
        <a:blip xmlns:r="http://schemas.openxmlformats.org/officeDocument/2006/relationships" r:embed="rId18" cstate="print"/>
        <a:stretch>
          <a:fillRect/>
        </a:stretch>
      </xdr:blipFill>
      <xdr:spPr>
        <a:xfrm>
          <a:off x="16118032" y="17102859"/>
          <a:ext cx="739018" cy="444439"/>
        </a:xfrm>
        <a:prstGeom prst="rect">
          <a:avLst/>
        </a:prstGeom>
      </xdr:spPr>
    </xdr:pic>
    <xdr:clientData/>
  </xdr:twoCellAnchor>
  <xdr:twoCellAnchor>
    <xdr:from>
      <xdr:col>13</xdr:col>
      <xdr:colOff>1108364</xdr:colOff>
      <xdr:row>19</xdr:row>
      <xdr:rowOff>443345</xdr:rowOff>
    </xdr:from>
    <xdr:to>
      <xdr:col>13</xdr:col>
      <xdr:colOff>1414678</xdr:colOff>
      <xdr:row>19</xdr:row>
      <xdr:rowOff>728445</xdr:rowOff>
    </xdr:to>
    <xdr:grpSp>
      <xdr:nvGrpSpPr>
        <xdr:cNvPr id="31" name="Group 30">
          <a:extLst>
            <a:ext uri="{FF2B5EF4-FFF2-40B4-BE49-F238E27FC236}">
              <a16:creationId xmlns:a16="http://schemas.microsoft.com/office/drawing/2014/main" id="{3233CDEC-1836-41F9-809D-EBE701F72E24}"/>
            </a:ext>
          </a:extLst>
        </xdr:cNvPr>
        <xdr:cNvGrpSpPr/>
      </xdr:nvGrpSpPr>
      <xdr:grpSpPr>
        <a:xfrm>
          <a:off x="18565091" y="17207345"/>
          <a:ext cx="306314" cy="285100"/>
          <a:chOff x="9460048" y="4741659"/>
          <a:chExt cx="368449" cy="424168"/>
        </a:xfrm>
      </xdr:grpSpPr>
      <xdr:sp macro="" textlink="">
        <xdr:nvSpPr>
          <xdr:cNvPr id="32" name="圆角矩形 17">
            <a:extLst>
              <a:ext uri="{FF2B5EF4-FFF2-40B4-BE49-F238E27FC236}">
                <a16:creationId xmlns:a16="http://schemas.microsoft.com/office/drawing/2014/main" id="{9DDD7F63-EFDA-2D32-EB0D-ED89CA0B4796}"/>
              </a:ext>
            </a:extLst>
          </xdr:cNvPr>
          <xdr:cNvSpPr/>
        </xdr:nvSpPr>
        <xdr:spPr>
          <a:xfrm>
            <a:off x="9525121" y="4886736"/>
            <a:ext cx="225988" cy="215722"/>
          </a:xfrm>
          <a:custGeom>
            <a:avLst/>
            <a:gdLst>
              <a:gd name="connsiteX0" fmla="*/ 0 w 244475"/>
              <a:gd name="connsiteY0" fmla="*/ 40747 h 289980"/>
              <a:gd name="connsiteX1" fmla="*/ 40747 w 244475"/>
              <a:gd name="connsiteY1" fmla="*/ 0 h 289980"/>
              <a:gd name="connsiteX2" fmla="*/ 203728 w 244475"/>
              <a:gd name="connsiteY2" fmla="*/ 0 h 289980"/>
              <a:gd name="connsiteX3" fmla="*/ 244475 w 244475"/>
              <a:gd name="connsiteY3" fmla="*/ 40747 h 289980"/>
              <a:gd name="connsiteX4" fmla="*/ 244475 w 244475"/>
              <a:gd name="connsiteY4" fmla="*/ 249233 h 289980"/>
              <a:gd name="connsiteX5" fmla="*/ 203728 w 244475"/>
              <a:gd name="connsiteY5" fmla="*/ 289980 h 289980"/>
              <a:gd name="connsiteX6" fmla="*/ 40747 w 244475"/>
              <a:gd name="connsiteY6" fmla="*/ 289980 h 289980"/>
              <a:gd name="connsiteX7" fmla="*/ 0 w 244475"/>
              <a:gd name="connsiteY7" fmla="*/ 249233 h 289980"/>
              <a:gd name="connsiteX8" fmla="*/ 0 w 244475"/>
              <a:gd name="connsiteY8" fmla="*/ 40747 h 289980"/>
              <a:gd name="connsiteX0-1" fmla="*/ 0 w 275431"/>
              <a:gd name="connsiteY0-2" fmla="*/ 40747 h 290135"/>
              <a:gd name="connsiteX1-3" fmla="*/ 40747 w 275431"/>
              <a:gd name="connsiteY1-4" fmla="*/ 0 h 290135"/>
              <a:gd name="connsiteX2-5" fmla="*/ 203728 w 275431"/>
              <a:gd name="connsiteY2-6" fmla="*/ 0 h 290135"/>
              <a:gd name="connsiteX3-7" fmla="*/ 244475 w 275431"/>
              <a:gd name="connsiteY3-8" fmla="*/ 40747 h 290135"/>
              <a:gd name="connsiteX4-9" fmla="*/ 275431 w 275431"/>
              <a:gd name="connsiteY4-10" fmla="*/ 270665 h 290135"/>
              <a:gd name="connsiteX5-11" fmla="*/ 203728 w 275431"/>
              <a:gd name="connsiteY5-12" fmla="*/ 289980 h 290135"/>
              <a:gd name="connsiteX6-13" fmla="*/ 40747 w 275431"/>
              <a:gd name="connsiteY6-14" fmla="*/ 289980 h 290135"/>
              <a:gd name="connsiteX7-15" fmla="*/ 0 w 275431"/>
              <a:gd name="connsiteY7-16" fmla="*/ 249233 h 290135"/>
              <a:gd name="connsiteX8-17" fmla="*/ 0 w 275431"/>
              <a:gd name="connsiteY8-18" fmla="*/ 40747 h 290135"/>
              <a:gd name="connsiteX0-19" fmla="*/ 28575 w 304006"/>
              <a:gd name="connsiteY0-20" fmla="*/ 40747 h 290590"/>
              <a:gd name="connsiteX1-21" fmla="*/ 69322 w 304006"/>
              <a:gd name="connsiteY1-22" fmla="*/ 0 h 290590"/>
              <a:gd name="connsiteX2-23" fmla="*/ 232303 w 304006"/>
              <a:gd name="connsiteY2-24" fmla="*/ 0 h 290590"/>
              <a:gd name="connsiteX3-25" fmla="*/ 273050 w 304006"/>
              <a:gd name="connsiteY3-26" fmla="*/ 40747 h 290590"/>
              <a:gd name="connsiteX4-27" fmla="*/ 304006 w 304006"/>
              <a:gd name="connsiteY4-28" fmla="*/ 270665 h 290590"/>
              <a:gd name="connsiteX5-29" fmla="*/ 232303 w 304006"/>
              <a:gd name="connsiteY5-30" fmla="*/ 289980 h 290590"/>
              <a:gd name="connsiteX6-31" fmla="*/ 69322 w 304006"/>
              <a:gd name="connsiteY6-32" fmla="*/ 289980 h 290590"/>
              <a:gd name="connsiteX7-33" fmla="*/ 0 w 304006"/>
              <a:gd name="connsiteY7-34" fmla="*/ 273046 h 290590"/>
              <a:gd name="connsiteX8-35" fmla="*/ 28575 w 304006"/>
              <a:gd name="connsiteY8-36" fmla="*/ 40747 h 290590"/>
              <a:gd name="connsiteX0-37" fmla="*/ 28575 w 311150"/>
              <a:gd name="connsiteY0-38" fmla="*/ 40747 h 292347"/>
              <a:gd name="connsiteX1-39" fmla="*/ 69322 w 311150"/>
              <a:gd name="connsiteY1-40" fmla="*/ 0 h 292347"/>
              <a:gd name="connsiteX2-41" fmla="*/ 232303 w 311150"/>
              <a:gd name="connsiteY2-42" fmla="*/ 0 h 292347"/>
              <a:gd name="connsiteX3-43" fmla="*/ 273050 w 311150"/>
              <a:gd name="connsiteY3-44" fmla="*/ 40747 h 292347"/>
              <a:gd name="connsiteX4-45" fmla="*/ 311150 w 311150"/>
              <a:gd name="connsiteY4-46" fmla="*/ 277809 h 292347"/>
              <a:gd name="connsiteX5-47" fmla="*/ 232303 w 311150"/>
              <a:gd name="connsiteY5-48" fmla="*/ 289980 h 292347"/>
              <a:gd name="connsiteX6-49" fmla="*/ 69322 w 311150"/>
              <a:gd name="connsiteY6-50" fmla="*/ 289980 h 292347"/>
              <a:gd name="connsiteX7-51" fmla="*/ 0 w 311150"/>
              <a:gd name="connsiteY7-52" fmla="*/ 273046 h 292347"/>
              <a:gd name="connsiteX8-53" fmla="*/ 28575 w 311150"/>
              <a:gd name="connsiteY8-54" fmla="*/ 40747 h 292347"/>
              <a:gd name="connsiteX0-55" fmla="*/ 28575 w 311150"/>
              <a:gd name="connsiteY0-56" fmla="*/ 40747 h 292347"/>
              <a:gd name="connsiteX1-57" fmla="*/ 69322 w 311150"/>
              <a:gd name="connsiteY1-58" fmla="*/ 0 h 292347"/>
              <a:gd name="connsiteX2-59" fmla="*/ 232303 w 311150"/>
              <a:gd name="connsiteY2-60" fmla="*/ 0 h 292347"/>
              <a:gd name="connsiteX3-61" fmla="*/ 273050 w 311150"/>
              <a:gd name="connsiteY3-62" fmla="*/ 40747 h 292347"/>
              <a:gd name="connsiteX4-63" fmla="*/ 311150 w 311150"/>
              <a:gd name="connsiteY4-64" fmla="*/ 277809 h 292347"/>
              <a:gd name="connsiteX5-65" fmla="*/ 232303 w 311150"/>
              <a:gd name="connsiteY5-66" fmla="*/ 289980 h 292347"/>
              <a:gd name="connsiteX6-67" fmla="*/ 69322 w 311150"/>
              <a:gd name="connsiteY6-68" fmla="*/ 289980 h 292347"/>
              <a:gd name="connsiteX7-69" fmla="*/ 0 w 311150"/>
              <a:gd name="connsiteY7-70" fmla="*/ 273046 h 292347"/>
              <a:gd name="connsiteX8-71" fmla="*/ 28575 w 311150"/>
              <a:gd name="connsiteY8-72" fmla="*/ 40747 h 292347"/>
              <a:gd name="connsiteX0-73" fmla="*/ 28575 w 311150"/>
              <a:gd name="connsiteY0-74" fmla="*/ 40747 h 292347"/>
              <a:gd name="connsiteX1-75" fmla="*/ 69322 w 311150"/>
              <a:gd name="connsiteY1-76" fmla="*/ 0 h 292347"/>
              <a:gd name="connsiteX2-77" fmla="*/ 232303 w 311150"/>
              <a:gd name="connsiteY2-78" fmla="*/ 0 h 292347"/>
              <a:gd name="connsiteX3-79" fmla="*/ 273050 w 311150"/>
              <a:gd name="connsiteY3-80" fmla="*/ 40747 h 292347"/>
              <a:gd name="connsiteX4-81" fmla="*/ 311150 w 311150"/>
              <a:gd name="connsiteY4-82" fmla="*/ 277809 h 292347"/>
              <a:gd name="connsiteX5-83" fmla="*/ 232303 w 311150"/>
              <a:gd name="connsiteY5-84" fmla="*/ 289980 h 292347"/>
              <a:gd name="connsiteX6-85" fmla="*/ 69322 w 311150"/>
              <a:gd name="connsiteY6-86" fmla="*/ 289980 h 292347"/>
              <a:gd name="connsiteX7-87" fmla="*/ 0 w 311150"/>
              <a:gd name="connsiteY7-88" fmla="*/ 273046 h 292347"/>
              <a:gd name="connsiteX8-89" fmla="*/ 28575 w 311150"/>
              <a:gd name="connsiteY8-90" fmla="*/ 40747 h 292347"/>
            </a:gdLst>
            <a:ahLst/>
            <a:cxnLst>
              <a:cxn ang="0">
                <a:pos x="connsiteX0-1" y="connsiteY0-2"/>
              </a:cxn>
              <a:cxn ang="0">
                <a:pos x="connsiteX1-3" y="connsiteY1-4"/>
              </a:cxn>
              <a:cxn ang="0">
                <a:pos x="connsiteX2-5" y="connsiteY2-6"/>
              </a:cxn>
              <a:cxn ang="0">
                <a:pos x="connsiteX3-7" y="connsiteY3-8"/>
              </a:cxn>
              <a:cxn ang="0">
                <a:pos x="connsiteX4-9" y="connsiteY4-10"/>
              </a:cxn>
              <a:cxn ang="0">
                <a:pos x="connsiteX5-11" y="connsiteY5-12"/>
              </a:cxn>
              <a:cxn ang="0">
                <a:pos x="connsiteX6-13" y="connsiteY6-14"/>
              </a:cxn>
              <a:cxn ang="0">
                <a:pos x="connsiteX7-15" y="connsiteY7-16"/>
              </a:cxn>
              <a:cxn ang="0">
                <a:pos x="connsiteX8-17" y="connsiteY8-18"/>
              </a:cxn>
            </a:cxnLst>
            <a:rect l="l" t="t" r="r" b="b"/>
            <a:pathLst>
              <a:path w="311150" h="292347" extrusionOk="0">
                <a:moveTo>
                  <a:pt x="28575" y="40747"/>
                </a:moveTo>
                <a:cubicBezTo>
                  <a:pt x="28575" y="18243"/>
                  <a:pt x="46818" y="0"/>
                  <a:pt x="69322" y="0"/>
                </a:cubicBezTo>
                <a:lnTo>
                  <a:pt x="232303" y="0"/>
                </a:lnTo>
                <a:cubicBezTo>
                  <a:pt x="254807" y="0"/>
                  <a:pt x="273050" y="18243"/>
                  <a:pt x="273050" y="40747"/>
                </a:cubicBezTo>
                <a:cubicBezTo>
                  <a:pt x="287337" y="115004"/>
                  <a:pt x="301625" y="203551"/>
                  <a:pt x="311150" y="277809"/>
                </a:cubicBezTo>
                <a:cubicBezTo>
                  <a:pt x="311150" y="300313"/>
                  <a:pt x="254807" y="289980"/>
                  <a:pt x="232303" y="289980"/>
                </a:cubicBezTo>
                <a:lnTo>
                  <a:pt x="69322" y="289980"/>
                </a:lnTo>
                <a:cubicBezTo>
                  <a:pt x="46818" y="289980"/>
                  <a:pt x="0" y="295550"/>
                  <a:pt x="0" y="273046"/>
                </a:cubicBezTo>
                <a:lnTo>
                  <a:pt x="28575" y="40747"/>
                </a:lnTo>
                <a:close/>
              </a:path>
            </a:pathLst>
          </a:custGeom>
          <a:solidFill>
            <a:srgbClr val="3079B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solidFill>
                  <a:schemeClr val="lt1"/>
                </a:solidFill>
              </a:defRPr>
            </a:defPPr>
            <a:lvl1pPr marL="0" algn="l" defTabSz="914400">
              <a:defRPr sz="1800">
                <a:solidFill>
                  <a:schemeClr val="lt1"/>
                </a:solidFill>
                <a:latin typeface="+mn-lt"/>
                <a:ea typeface="+mn-ea"/>
                <a:cs typeface="+mn-cs"/>
              </a:defRPr>
            </a:lvl1pPr>
            <a:lvl2pPr marL="457200" algn="l" defTabSz="914400">
              <a:defRPr sz="1800">
                <a:solidFill>
                  <a:schemeClr val="lt1"/>
                </a:solidFill>
                <a:latin typeface="+mn-lt"/>
                <a:ea typeface="+mn-ea"/>
                <a:cs typeface="+mn-cs"/>
              </a:defRPr>
            </a:lvl2pPr>
            <a:lvl3pPr marL="914400" algn="l" defTabSz="914400">
              <a:defRPr sz="1800">
                <a:solidFill>
                  <a:schemeClr val="lt1"/>
                </a:solidFill>
                <a:latin typeface="+mn-lt"/>
                <a:ea typeface="+mn-ea"/>
                <a:cs typeface="+mn-cs"/>
              </a:defRPr>
            </a:lvl3pPr>
            <a:lvl4pPr marL="1371600" algn="l" defTabSz="914400">
              <a:defRPr sz="1800">
                <a:solidFill>
                  <a:schemeClr val="lt1"/>
                </a:solidFill>
                <a:latin typeface="+mn-lt"/>
                <a:ea typeface="+mn-ea"/>
                <a:cs typeface="+mn-cs"/>
              </a:defRPr>
            </a:lvl4pPr>
            <a:lvl5pPr marL="1828800" algn="l" defTabSz="914400">
              <a:defRPr sz="1800">
                <a:solidFill>
                  <a:schemeClr val="lt1"/>
                </a:solidFill>
                <a:latin typeface="+mn-lt"/>
                <a:ea typeface="+mn-ea"/>
                <a:cs typeface="+mn-cs"/>
              </a:defRPr>
            </a:lvl5pPr>
            <a:lvl6pPr marL="2286000" algn="l" defTabSz="914400">
              <a:defRPr sz="1800">
                <a:solidFill>
                  <a:schemeClr val="lt1"/>
                </a:solidFill>
                <a:latin typeface="+mn-lt"/>
                <a:ea typeface="+mn-ea"/>
                <a:cs typeface="+mn-cs"/>
              </a:defRPr>
            </a:lvl6pPr>
            <a:lvl7pPr marL="2743200" algn="l" defTabSz="914400">
              <a:defRPr sz="1800">
                <a:solidFill>
                  <a:schemeClr val="lt1"/>
                </a:solidFill>
                <a:latin typeface="+mn-lt"/>
                <a:ea typeface="+mn-ea"/>
                <a:cs typeface="+mn-cs"/>
              </a:defRPr>
            </a:lvl7pPr>
            <a:lvl8pPr marL="3200400" algn="l" defTabSz="914400">
              <a:defRPr sz="1800">
                <a:solidFill>
                  <a:schemeClr val="lt1"/>
                </a:solidFill>
                <a:latin typeface="+mn-lt"/>
                <a:ea typeface="+mn-ea"/>
                <a:cs typeface="+mn-cs"/>
              </a:defRPr>
            </a:lvl8pPr>
            <a:lvl9pPr marL="3657600" algn="l" defTabSz="914400">
              <a:defRPr sz="1800">
                <a:solidFill>
                  <a:schemeClr val="lt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white"/>
              </a:solidFill>
              <a:latin typeface="等线"/>
              <a:ea typeface="等线"/>
              <a:cs typeface="+mn-cs"/>
            </a:endParaRPr>
          </a:p>
        </xdr:txBody>
      </xdr:sp>
      <xdr:sp macro="" textlink="">
        <xdr:nvSpPr>
          <xdr:cNvPr id="33" name="圆角矩形 18">
            <a:extLst>
              <a:ext uri="{FF2B5EF4-FFF2-40B4-BE49-F238E27FC236}">
                <a16:creationId xmlns:a16="http://schemas.microsoft.com/office/drawing/2014/main" id="{246AB472-7F32-81A3-EE5B-1E98E8737607}"/>
              </a:ext>
            </a:extLst>
          </xdr:cNvPr>
          <xdr:cNvSpPr/>
        </xdr:nvSpPr>
        <xdr:spPr>
          <a:xfrm>
            <a:off x="9502135" y="5114720"/>
            <a:ext cx="273710" cy="51107"/>
          </a:xfrm>
          <a:custGeom>
            <a:avLst/>
            <a:gdLst>
              <a:gd name="connsiteX0" fmla="*/ 0 w 318844"/>
              <a:gd name="connsiteY0" fmla="*/ 24371 h 60494"/>
              <a:gd name="connsiteX1" fmla="*/ 24371 w 318844"/>
              <a:gd name="connsiteY1" fmla="*/ 0 h 60494"/>
              <a:gd name="connsiteX2" fmla="*/ 294473 w 318844"/>
              <a:gd name="connsiteY2" fmla="*/ 0 h 60494"/>
              <a:gd name="connsiteX3" fmla="*/ 318844 w 318844"/>
              <a:gd name="connsiteY3" fmla="*/ 24371 h 60494"/>
              <a:gd name="connsiteX4" fmla="*/ 318844 w 318844"/>
              <a:gd name="connsiteY4" fmla="*/ 36123 h 60494"/>
              <a:gd name="connsiteX5" fmla="*/ 294473 w 318844"/>
              <a:gd name="connsiteY5" fmla="*/ 60494 h 60494"/>
              <a:gd name="connsiteX6" fmla="*/ 24371 w 318844"/>
              <a:gd name="connsiteY6" fmla="*/ 60494 h 60494"/>
              <a:gd name="connsiteX7" fmla="*/ 0 w 318844"/>
              <a:gd name="connsiteY7" fmla="*/ 36123 h 60494"/>
              <a:gd name="connsiteX8" fmla="*/ 0 w 318844"/>
              <a:gd name="connsiteY8" fmla="*/ 24371 h 60494"/>
              <a:gd name="connsiteX0-1" fmla="*/ 3913 w 322757"/>
              <a:gd name="connsiteY0-2" fmla="*/ 24371 h 60494"/>
              <a:gd name="connsiteX1-3" fmla="*/ 28284 w 322757"/>
              <a:gd name="connsiteY1-4" fmla="*/ 0 h 60494"/>
              <a:gd name="connsiteX2-5" fmla="*/ 298386 w 322757"/>
              <a:gd name="connsiteY2-6" fmla="*/ 0 h 60494"/>
              <a:gd name="connsiteX3-7" fmla="*/ 322757 w 322757"/>
              <a:gd name="connsiteY3-8" fmla="*/ 24371 h 60494"/>
              <a:gd name="connsiteX4-9" fmla="*/ 322757 w 322757"/>
              <a:gd name="connsiteY4-10" fmla="*/ 36123 h 60494"/>
              <a:gd name="connsiteX5-11" fmla="*/ 298386 w 322757"/>
              <a:gd name="connsiteY5-12" fmla="*/ 60494 h 60494"/>
              <a:gd name="connsiteX6-13" fmla="*/ 6852 w 322757"/>
              <a:gd name="connsiteY6-14" fmla="*/ 60494 h 60494"/>
              <a:gd name="connsiteX7-15" fmla="*/ 3913 w 322757"/>
              <a:gd name="connsiteY7-16" fmla="*/ 36123 h 60494"/>
              <a:gd name="connsiteX8-17" fmla="*/ 3913 w 322757"/>
              <a:gd name="connsiteY8-18" fmla="*/ 24371 h 60494"/>
              <a:gd name="connsiteX0-19" fmla="*/ 3913 w 323981"/>
              <a:gd name="connsiteY0-20" fmla="*/ 24371 h 60494"/>
              <a:gd name="connsiteX1-21" fmla="*/ 28284 w 323981"/>
              <a:gd name="connsiteY1-22" fmla="*/ 0 h 60494"/>
              <a:gd name="connsiteX2-23" fmla="*/ 298386 w 323981"/>
              <a:gd name="connsiteY2-24" fmla="*/ 0 h 60494"/>
              <a:gd name="connsiteX3-25" fmla="*/ 322757 w 323981"/>
              <a:gd name="connsiteY3-26" fmla="*/ 24371 h 60494"/>
              <a:gd name="connsiteX4-27" fmla="*/ 322757 w 323981"/>
              <a:gd name="connsiteY4-28" fmla="*/ 36123 h 60494"/>
              <a:gd name="connsiteX5-29" fmla="*/ 315055 w 323981"/>
              <a:gd name="connsiteY5-30" fmla="*/ 60494 h 60494"/>
              <a:gd name="connsiteX6-31" fmla="*/ 6852 w 323981"/>
              <a:gd name="connsiteY6-32" fmla="*/ 60494 h 60494"/>
              <a:gd name="connsiteX7-33" fmla="*/ 3913 w 323981"/>
              <a:gd name="connsiteY7-34" fmla="*/ 36123 h 60494"/>
              <a:gd name="connsiteX8-35" fmla="*/ 3913 w 323981"/>
              <a:gd name="connsiteY8-36" fmla="*/ 24371 h 60494"/>
              <a:gd name="connsiteX0-37" fmla="*/ 3913 w 323981"/>
              <a:gd name="connsiteY0-38" fmla="*/ 24371 h 60494"/>
              <a:gd name="connsiteX1-39" fmla="*/ 28284 w 323981"/>
              <a:gd name="connsiteY1-40" fmla="*/ 0 h 60494"/>
              <a:gd name="connsiteX2-41" fmla="*/ 298386 w 323981"/>
              <a:gd name="connsiteY2-42" fmla="*/ 0 h 60494"/>
              <a:gd name="connsiteX3-43" fmla="*/ 322757 w 323981"/>
              <a:gd name="connsiteY3-44" fmla="*/ 24371 h 60494"/>
              <a:gd name="connsiteX4-45" fmla="*/ 322757 w 323981"/>
              <a:gd name="connsiteY4-46" fmla="*/ 36123 h 60494"/>
              <a:gd name="connsiteX5-47" fmla="*/ 315055 w 323981"/>
              <a:gd name="connsiteY5-48" fmla="*/ 60494 h 60494"/>
              <a:gd name="connsiteX6-49" fmla="*/ 6852 w 323981"/>
              <a:gd name="connsiteY6-50" fmla="*/ 60494 h 60494"/>
              <a:gd name="connsiteX7-51" fmla="*/ 3913 w 323981"/>
              <a:gd name="connsiteY7-52" fmla="*/ 36123 h 60494"/>
              <a:gd name="connsiteX8-53" fmla="*/ 3913 w 323981"/>
              <a:gd name="connsiteY8-54" fmla="*/ 24371 h 60494"/>
            </a:gdLst>
            <a:ahLst/>
            <a:cxnLst>
              <a:cxn ang="0">
                <a:pos x="connsiteX0-1" y="connsiteY0-2"/>
              </a:cxn>
              <a:cxn ang="0">
                <a:pos x="connsiteX1-3" y="connsiteY1-4"/>
              </a:cxn>
              <a:cxn ang="0">
                <a:pos x="connsiteX2-5" y="connsiteY2-6"/>
              </a:cxn>
              <a:cxn ang="0">
                <a:pos x="connsiteX3-7" y="connsiteY3-8"/>
              </a:cxn>
              <a:cxn ang="0">
                <a:pos x="connsiteX4-9" y="connsiteY4-10"/>
              </a:cxn>
              <a:cxn ang="0">
                <a:pos x="connsiteX5-11" y="connsiteY5-12"/>
              </a:cxn>
              <a:cxn ang="0">
                <a:pos x="connsiteX6-13" y="connsiteY6-14"/>
              </a:cxn>
              <a:cxn ang="0">
                <a:pos x="connsiteX7-15" y="connsiteY7-16"/>
              </a:cxn>
              <a:cxn ang="0">
                <a:pos x="connsiteX8-17" y="connsiteY8-18"/>
              </a:cxn>
            </a:cxnLst>
            <a:rect l="l" t="t" r="r" b="b"/>
            <a:pathLst>
              <a:path w="323981" h="60494" extrusionOk="0">
                <a:moveTo>
                  <a:pt x="3913" y="24371"/>
                </a:moveTo>
                <a:cubicBezTo>
                  <a:pt x="3913" y="10911"/>
                  <a:pt x="14824" y="0"/>
                  <a:pt x="28284" y="0"/>
                </a:cubicBezTo>
                <a:lnTo>
                  <a:pt x="298386" y="0"/>
                </a:lnTo>
                <a:cubicBezTo>
                  <a:pt x="311846" y="0"/>
                  <a:pt x="322757" y="10911"/>
                  <a:pt x="322757" y="24371"/>
                </a:cubicBezTo>
                <a:lnTo>
                  <a:pt x="322757" y="36123"/>
                </a:lnTo>
                <a:cubicBezTo>
                  <a:pt x="322757" y="49583"/>
                  <a:pt x="328515" y="60494"/>
                  <a:pt x="315055" y="60494"/>
                </a:cubicBezTo>
                <a:lnTo>
                  <a:pt x="6852" y="60494"/>
                </a:lnTo>
                <a:cubicBezTo>
                  <a:pt x="-6608" y="60494"/>
                  <a:pt x="3913" y="49583"/>
                  <a:pt x="3913" y="36123"/>
                </a:cubicBezTo>
                <a:lnTo>
                  <a:pt x="3913" y="24371"/>
                </a:lnTo>
                <a:close/>
              </a:path>
            </a:pathLst>
          </a:custGeom>
          <a:solidFill>
            <a:srgbClr val="3079B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solidFill>
                  <a:schemeClr val="lt1"/>
                </a:solidFill>
              </a:defRPr>
            </a:defPPr>
            <a:lvl1pPr marL="0" algn="l" defTabSz="914400">
              <a:defRPr sz="1800">
                <a:solidFill>
                  <a:schemeClr val="lt1"/>
                </a:solidFill>
                <a:latin typeface="+mn-lt"/>
                <a:ea typeface="+mn-ea"/>
                <a:cs typeface="+mn-cs"/>
              </a:defRPr>
            </a:lvl1pPr>
            <a:lvl2pPr marL="457200" algn="l" defTabSz="914400">
              <a:defRPr sz="1800">
                <a:solidFill>
                  <a:schemeClr val="lt1"/>
                </a:solidFill>
                <a:latin typeface="+mn-lt"/>
                <a:ea typeface="+mn-ea"/>
                <a:cs typeface="+mn-cs"/>
              </a:defRPr>
            </a:lvl2pPr>
            <a:lvl3pPr marL="914400" algn="l" defTabSz="914400">
              <a:defRPr sz="1800">
                <a:solidFill>
                  <a:schemeClr val="lt1"/>
                </a:solidFill>
                <a:latin typeface="+mn-lt"/>
                <a:ea typeface="+mn-ea"/>
                <a:cs typeface="+mn-cs"/>
              </a:defRPr>
            </a:lvl3pPr>
            <a:lvl4pPr marL="1371600" algn="l" defTabSz="914400">
              <a:defRPr sz="1800">
                <a:solidFill>
                  <a:schemeClr val="lt1"/>
                </a:solidFill>
                <a:latin typeface="+mn-lt"/>
                <a:ea typeface="+mn-ea"/>
                <a:cs typeface="+mn-cs"/>
              </a:defRPr>
            </a:lvl4pPr>
            <a:lvl5pPr marL="1828800" algn="l" defTabSz="914400">
              <a:defRPr sz="1800">
                <a:solidFill>
                  <a:schemeClr val="lt1"/>
                </a:solidFill>
                <a:latin typeface="+mn-lt"/>
                <a:ea typeface="+mn-ea"/>
                <a:cs typeface="+mn-cs"/>
              </a:defRPr>
            </a:lvl5pPr>
            <a:lvl6pPr marL="2286000" algn="l" defTabSz="914400">
              <a:defRPr sz="1800">
                <a:solidFill>
                  <a:schemeClr val="lt1"/>
                </a:solidFill>
                <a:latin typeface="+mn-lt"/>
                <a:ea typeface="+mn-ea"/>
                <a:cs typeface="+mn-cs"/>
              </a:defRPr>
            </a:lvl6pPr>
            <a:lvl7pPr marL="2743200" algn="l" defTabSz="914400">
              <a:defRPr sz="1800">
                <a:solidFill>
                  <a:schemeClr val="lt1"/>
                </a:solidFill>
                <a:latin typeface="+mn-lt"/>
                <a:ea typeface="+mn-ea"/>
                <a:cs typeface="+mn-cs"/>
              </a:defRPr>
            </a:lvl7pPr>
            <a:lvl8pPr marL="3200400" algn="l" defTabSz="914400">
              <a:defRPr sz="1800">
                <a:solidFill>
                  <a:schemeClr val="lt1"/>
                </a:solidFill>
                <a:latin typeface="+mn-lt"/>
                <a:ea typeface="+mn-ea"/>
                <a:cs typeface="+mn-cs"/>
              </a:defRPr>
            </a:lvl8pPr>
            <a:lvl9pPr marL="3657600" algn="l" defTabSz="914400">
              <a:defRPr sz="1800">
                <a:solidFill>
                  <a:schemeClr val="lt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white"/>
              </a:solidFill>
              <a:latin typeface="等线"/>
              <a:ea typeface="等线"/>
              <a:cs typeface="+mn-cs"/>
            </a:endParaRPr>
          </a:p>
        </xdr:txBody>
      </xdr:sp>
      <xdr:grpSp>
        <xdr:nvGrpSpPr>
          <xdr:cNvPr id="34" name="Group 33">
            <a:extLst>
              <a:ext uri="{FF2B5EF4-FFF2-40B4-BE49-F238E27FC236}">
                <a16:creationId xmlns:a16="http://schemas.microsoft.com/office/drawing/2014/main" id="{A7F308BA-6173-EBE4-BF12-EAB339208011}"/>
              </a:ext>
            </a:extLst>
          </xdr:cNvPr>
          <xdr:cNvGrpSpPr/>
        </xdr:nvGrpSpPr>
        <xdr:grpSpPr>
          <a:xfrm>
            <a:off x="9460048" y="4741659"/>
            <a:ext cx="368449" cy="270627"/>
            <a:chOff x="9460048" y="4741659"/>
            <a:chExt cx="368449" cy="270627"/>
          </a:xfrm>
        </xdr:grpSpPr>
        <xdr:cxnSp macro="">
          <xdr:nvCxnSpPr>
            <xdr:cNvPr id="36" name="直接连接符 45">
              <a:extLst>
                <a:ext uri="{FF2B5EF4-FFF2-40B4-BE49-F238E27FC236}">
                  <a16:creationId xmlns:a16="http://schemas.microsoft.com/office/drawing/2014/main" id="{3A0A5D5F-D4C9-BE48-3D82-843D81901FF0}"/>
                </a:ext>
              </a:extLst>
            </xdr:cNvPr>
            <xdr:cNvCxnSpPr/>
          </xdr:nvCxnSpPr>
          <xdr:spPr>
            <a:xfrm flipH="1" flipV="1">
              <a:off x="9460048" y="4891264"/>
              <a:ext cx="61959" cy="676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37" name="直接连接符 46">
              <a:extLst>
                <a:ext uri="{FF2B5EF4-FFF2-40B4-BE49-F238E27FC236}">
                  <a16:creationId xmlns:a16="http://schemas.microsoft.com/office/drawing/2014/main" id="{48C9F36B-9F0C-E9C6-5097-AA963CAB33A4}"/>
                </a:ext>
              </a:extLst>
            </xdr:cNvPr>
            <xdr:cNvCxnSpPr/>
          </xdr:nvCxnSpPr>
          <xdr:spPr>
            <a:xfrm flipH="1" flipV="1">
              <a:off x="9487689" y="4767806"/>
              <a:ext cx="62065" cy="9920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38" name="直接连接符 47">
              <a:extLst>
                <a:ext uri="{FF2B5EF4-FFF2-40B4-BE49-F238E27FC236}">
                  <a16:creationId xmlns:a16="http://schemas.microsoft.com/office/drawing/2014/main" id="{3468FD37-86E4-667B-F0A9-27415A066470}"/>
                </a:ext>
              </a:extLst>
            </xdr:cNvPr>
            <xdr:cNvCxnSpPr/>
          </xdr:nvCxnSpPr>
          <xdr:spPr>
            <a:xfrm flipH="1" flipV="1">
              <a:off x="9568575" y="4795371"/>
              <a:ext cx="22061" cy="5542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39" name="直接连接符 48">
              <a:extLst>
                <a:ext uri="{FF2B5EF4-FFF2-40B4-BE49-F238E27FC236}">
                  <a16:creationId xmlns:a16="http://schemas.microsoft.com/office/drawing/2014/main" id="{594DAF93-3931-AD88-F761-6CFAC086A8E9}"/>
                </a:ext>
              </a:extLst>
            </xdr:cNvPr>
            <xdr:cNvCxnSpPr/>
          </xdr:nvCxnSpPr>
          <xdr:spPr>
            <a:xfrm flipV="1">
              <a:off x="9631054" y="4741659"/>
              <a:ext cx="547" cy="11084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sp macro="" textlink="">
          <xdr:nvSpPr>
            <xdr:cNvPr id="40" name="弧形 49">
              <a:extLst>
                <a:ext uri="{FF2B5EF4-FFF2-40B4-BE49-F238E27FC236}">
                  <a16:creationId xmlns:a16="http://schemas.microsoft.com/office/drawing/2014/main" id="{962B1D85-123B-D433-A984-37238191F034}"/>
                </a:ext>
              </a:extLst>
            </xdr:cNvPr>
            <xdr:cNvSpPr/>
          </xdr:nvSpPr>
          <xdr:spPr>
            <a:xfrm>
              <a:off x="9658632" y="4862046"/>
              <a:ext cx="84245" cy="84245"/>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sp macro="" textlink="">
          <xdr:nvSpPr>
            <xdr:cNvPr id="41" name="弧形 50">
              <a:extLst>
                <a:ext uri="{FF2B5EF4-FFF2-40B4-BE49-F238E27FC236}">
                  <a16:creationId xmlns:a16="http://schemas.microsoft.com/office/drawing/2014/main" id="{D69CEB16-AAFF-29C8-AA77-52EED072B065}"/>
                </a:ext>
              </a:extLst>
            </xdr:cNvPr>
            <xdr:cNvSpPr/>
          </xdr:nvSpPr>
          <xdr:spPr>
            <a:xfrm>
              <a:off x="9650423" y="4826170"/>
              <a:ext cx="128753" cy="128753"/>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sp macro="" textlink="">
          <xdr:nvSpPr>
            <xdr:cNvPr id="42" name="弧形 51">
              <a:extLst>
                <a:ext uri="{FF2B5EF4-FFF2-40B4-BE49-F238E27FC236}">
                  <a16:creationId xmlns:a16="http://schemas.microsoft.com/office/drawing/2014/main" id="{D93449D8-E41A-17BD-2DB8-45E6997FA2EE}"/>
                </a:ext>
              </a:extLst>
            </xdr:cNvPr>
            <xdr:cNvSpPr/>
          </xdr:nvSpPr>
          <xdr:spPr>
            <a:xfrm>
              <a:off x="9599971" y="4783760"/>
              <a:ext cx="228526" cy="228526"/>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grpSp>
      <xdr:cxnSp macro="">
        <xdr:nvCxnSpPr>
          <xdr:cNvPr id="35" name="直接连接符 44">
            <a:extLst>
              <a:ext uri="{FF2B5EF4-FFF2-40B4-BE49-F238E27FC236}">
                <a16:creationId xmlns:a16="http://schemas.microsoft.com/office/drawing/2014/main" id="{69F18B87-91E1-A036-80C6-8127A6689D41}"/>
              </a:ext>
            </a:extLst>
          </xdr:cNvPr>
          <xdr:cNvCxnSpPr/>
        </xdr:nvCxnSpPr>
        <xdr:spPr>
          <a:xfrm flipV="1">
            <a:off x="9561240" y="4946292"/>
            <a:ext cx="11275" cy="117680"/>
          </a:xfrm>
          <a:prstGeom prst="line">
            <a:avLst/>
          </a:prstGeom>
          <a:solidFill>
            <a:srgbClr val="5B9BD5"/>
          </a:solidFill>
          <a:ln w="12700" cap="rnd">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xdr:col>
      <xdr:colOff>1094509</xdr:colOff>
      <xdr:row>18</xdr:row>
      <xdr:rowOff>457200</xdr:rowOff>
    </xdr:from>
    <xdr:to>
      <xdr:col>13</xdr:col>
      <xdr:colOff>1400823</xdr:colOff>
      <xdr:row>18</xdr:row>
      <xdr:rowOff>742300</xdr:rowOff>
    </xdr:to>
    <xdr:grpSp>
      <xdr:nvGrpSpPr>
        <xdr:cNvPr id="43" name="Group 42">
          <a:extLst>
            <a:ext uri="{FF2B5EF4-FFF2-40B4-BE49-F238E27FC236}">
              <a16:creationId xmlns:a16="http://schemas.microsoft.com/office/drawing/2014/main" id="{4409A15B-E53E-4A1A-846E-8F9331C24D71}"/>
            </a:ext>
          </a:extLst>
        </xdr:cNvPr>
        <xdr:cNvGrpSpPr/>
      </xdr:nvGrpSpPr>
      <xdr:grpSpPr>
        <a:xfrm>
          <a:off x="18551236" y="16389927"/>
          <a:ext cx="306314" cy="285100"/>
          <a:chOff x="9460048" y="4741659"/>
          <a:chExt cx="368449" cy="424168"/>
        </a:xfrm>
      </xdr:grpSpPr>
      <xdr:sp macro="" textlink="">
        <xdr:nvSpPr>
          <xdr:cNvPr id="44" name="圆角矩形 17">
            <a:extLst>
              <a:ext uri="{FF2B5EF4-FFF2-40B4-BE49-F238E27FC236}">
                <a16:creationId xmlns:a16="http://schemas.microsoft.com/office/drawing/2014/main" id="{78FED7EA-AFFE-4E68-EE45-F97FA0B74173}"/>
              </a:ext>
            </a:extLst>
          </xdr:cNvPr>
          <xdr:cNvSpPr/>
        </xdr:nvSpPr>
        <xdr:spPr>
          <a:xfrm>
            <a:off x="9525121" y="4886736"/>
            <a:ext cx="225988" cy="215722"/>
          </a:xfrm>
          <a:custGeom>
            <a:avLst/>
            <a:gdLst>
              <a:gd name="connsiteX0" fmla="*/ 0 w 244475"/>
              <a:gd name="connsiteY0" fmla="*/ 40747 h 289980"/>
              <a:gd name="connsiteX1" fmla="*/ 40747 w 244475"/>
              <a:gd name="connsiteY1" fmla="*/ 0 h 289980"/>
              <a:gd name="connsiteX2" fmla="*/ 203728 w 244475"/>
              <a:gd name="connsiteY2" fmla="*/ 0 h 289980"/>
              <a:gd name="connsiteX3" fmla="*/ 244475 w 244475"/>
              <a:gd name="connsiteY3" fmla="*/ 40747 h 289980"/>
              <a:gd name="connsiteX4" fmla="*/ 244475 w 244475"/>
              <a:gd name="connsiteY4" fmla="*/ 249233 h 289980"/>
              <a:gd name="connsiteX5" fmla="*/ 203728 w 244475"/>
              <a:gd name="connsiteY5" fmla="*/ 289980 h 289980"/>
              <a:gd name="connsiteX6" fmla="*/ 40747 w 244475"/>
              <a:gd name="connsiteY6" fmla="*/ 289980 h 289980"/>
              <a:gd name="connsiteX7" fmla="*/ 0 w 244475"/>
              <a:gd name="connsiteY7" fmla="*/ 249233 h 289980"/>
              <a:gd name="connsiteX8" fmla="*/ 0 w 244475"/>
              <a:gd name="connsiteY8" fmla="*/ 40747 h 289980"/>
              <a:gd name="connsiteX0-1" fmla="*/ 0 w 275431"/>
              <a:gd name="connsiteY0-2" fmla="*/ 40747 h 290135"/>
              <a:gd name="connsiteX1-3" fmla="*/ 40747 w 275431"/>
              <a:gd name="connsiteY1-4" fmla="*/ 0 h 290135"/>
              <a:gd name="connsiteX2-5" fmla="*/ 203728 w 275431"/>
              <a:gd name="connsiteY2-6" fmla="*/ 0 h 290135"/>
              <a:gd name="connsiteX3-7" fmla="*/ 244475 w 275431"/>
              <a:gd name="connsiteY3-8" fmla="*/ 40747 h 290135"/>
              <a:gd name="connsiteX4-9" fmla="*/ 275431 w 275431"/>
              <a:gd name="connsiteY4-10" fmla="*/ 270665 h 290135"/>
              <a:gd name="connsiteX5-11" fmla="*/ 203728 w 275431"/>
              <a:gd name="connsiteY5-12" fmla="*/ 289980 h 290135"/>
              <a:gd name="connsiteX6-13" fmla="*/ 40747 w 275431"/>
              <a:gd name="connsiteY6-14" fmla="*/ 289980 h 290135"/>
              <a:gd name="connsiteX7-15" fmla="*/ 0 w 275431"/>
              <a:gd name="connsiteY7-16" fmla="*/ 249233 h 290135"/>
              <a:gd name="connsiteX8-17" fmla="*/ 0 w 275431"/>
              <a:gd name="connsiteY8-18" fmla="*/ 40747 h 290135"/>
              <a:gd name="connsiteX0-19" fmla="*/ 28575 w 304006"/>
              <a:gd name="connsiteY0-20" fmla="*/ 40747 h 290590"/>
              <a:gd name="connsiteX1-21" fmla="*/ 69322 w 304006"/>
              <a:gd name="connsiteY1-22" fmla="*/ 0 h 290590"/>
              <a:gd name="connsiteX2-23" fmla="*/ 232303 w 304006"/>
              <a:gd name="connsiteY2-24" fmla="*/ 0 h 290590"/>
              <a:gd name="connsiteX3-25" fmla="*/ 273050 w 304006"/>
              <a:gd name="connsiteY3-26" fmla="*/ 40747 h 290590"/>
              <a:gd name="connsiteX4-27" fmla="*/ 304006 w 304006"/>
              <a:gd name="connsiteY4-28" fmla="*/ 270665 h 290590"/>
              <a:gd name="connsiteX5-29" fmla="*/ 232303 w 304006"/>
              <a:gd name="connsiteY5-30" fmla="*/ 289980 h 290590"/>
              <a:gd name="connsiteX6-31" fmla="*/ 69322 w 304006"/>
              <a:gd name="connsiteY6-32" fmla="*/ 289980 h 290590"/>
              <a:gd name="connsiteX7-33" fmla="*/ 0 w 304006"/>
              <a:gd name="connsiteY7-34" fmla="*/ 273046 h 290590"/>
              <a:gd name="connsiteX8-35" fmla="*/ 28575 w 304006"/>
              <a:gd name="connsiteY8-36" fmla="*/ 40747 h 290590"/>
              <a:gd name="connsiteX0-37" fmla="*/ 28575 w 311150"/>
              <a:gd name="connsiteY0-38" fmla="*/ 40747 h 292347"/>
              <a:gd name="connsiteX1-39" fmla="*/ 69322 w 311150"/>
              <a:gd name="connsiteY1-40" fmla="*/ 0 h 292347"/>
              <a:gd name="connsiteX2-41" fmla="*/ 232303 w 311150"/>
              <a:gd name="connsiteY2-42" fmla="*/ 0 h 292347"/>
              <a:gd name="connsiteX3-43" fmla="*/ 273050 w 311150"/>
              <a:gd name="connsiteY3-44" fmla="*/ 40747 h 292347"/>
              <a:gd name="connsiteX4-45" fmla="*/ 311150 w 311150"/>
              <a:gd name="connsiteY4-46" fmla="*/ 277809 h 292347"/>
              <a:gd name="connsiteX5-47" fmla="*/ 232303 w 311150"/>
              <a:gd name="connsiteY5-48" fmla="*/ 289980 h 292347"/>
              <a:gd name="connsiteX6-49" fmla="*/ 69322 w 311150"/>
              <a:gd name="connsiteY6-50" fmla="*/ 289980 h 292347"/>
              <a:gd name="connsiteX7-51" fmla="*/ 0 w 311150"/>
              <a:gd name="connsiteY7-52" fmla="*/ 273046 h 292347"/>
              <a:gd name="connsiteX8-53" fmla="*/ 28575 w 311150"/>
              <a:gd name="connsiteY8-54" fmla="*/ 40747 h 292347"/>
              <a:gd name="connsiteX0-55" fmla="*/ 28575 w 311150"/>
              <a:gd name="connsiteY0-56" fmla="*/ 40747 h 292347"/>
              <a:gd name="connsiteX1-57" fmla="*/ 69322 w 311150"/>
              <a:gd name="connsiteY1-58" fmla="*/ 0 h 292347"/>
              <a:gd name="connsiteX2-59" fmla="*/ 232303 w 311150"/>
              <a:gd name="connsiteY2-60" fmla="*/ 0 h 292347"/>
              <a:gd name="connsiteX3-61" fmla="*/ 273050 w 311150"/>
              <a:gd name="connsiteY3-62" fmla="*/ 40747 h 292347"/>
              <a:gd name="connsiteX4-63" fmla="*/ 311150 w 311150"/>
              <a:gd name="connsiteY4-64" fmla="*/ 277809 h 292347"/>
              <a:gd name="connsiteX5-65" fmla="*/ 232303 w 311150"/>
              <a:gd name="connsiteY5-66" fmla="*/ 289980 h 292347"/>
              <a:gd name="connsiteX6-67" fmla="*/ 69322 w 311150"/>
              <a:gd name="connsiteY6-68" fmla="*/ 289980 h 292347"/>
              <a:gd name="connsiteX7-69" fmla="*/ 0 w 311150"/>
              <a:gd name="connsiteY7-70" fmla="*/ 273046 h 292347"/>
              <a:gd name="connsiteX8-71" fmla="*/ 28575 w 311150"/>
              <a:gd name="connsiteY8-72" fmla="*/ 40747 h 292347"/>
              <a:gd name="connsiteX0-73" fmla="*/ 28575 w 311150"/>
              <a:gd name="connsiteY0-74" fmla="*/ 40747 h 292347"/>
              <a:gd name="connsiteX1-75" fmla="*/ 69322 w 311150"/>
              <a:gd name="connsiteY1-76" fmla="*/ 0 h 292347"/>
              <a:gd name="connsiteX2-77" fmla="*/ 232303 w 311150"/>
              <a:gd name="connsiteY2-78" fmla="*/ 0 h 292347"/>
              <a:gd name="connsiteX3-79" fmla="*/ 273050 w 311150"/>
              <a:gd name="connsiteY3-80" fmla="*/ 40747 h 292347"/>
              <a:gd name="connsiteX4-81" fmla="*/ 311150 w 311150"/>
              <a:gd name="connsiteY4-82" fmla="*/ 277809 h 292347"/>
              <a:gd name="connsiteX5-83" fmla="*/ 232303 w 311150"/>
              <a:gd name="connsiteY5-84" fmla="*/ 289980 h 292347"/>
              <a:gd name="connsiteX6-85" fmla="*/ 69322 w 311150"/>
              <a:gd name="connsiteY6-86" fmla="*/ 289980 h 292347"/>
              <a:gd name="connsiteX7-87" fmla="*/ 0 w 311150"/>
              <a:gd name="connsiteY7-88" fmla="*/ 273046 h 292347"/>
              <a:gd name="connsiteX8-89" fmla="*/ 28575 w 311150"/>
              <a:gd name="connsiteY8-90" fmla="*/ 40747 h 292347"/>
            </a:gdLst>
            <a:ahLst/>
            <a:cxnLst>
              <a:cxn ang="0">
                <a:pos x="connsiteX0-1" y="connsiteY0-2"/>
              </a:cxn>
              <a:cxn ang="0">
                <a:pos x="connsiteX1-3" y="connsiteY1-4"/>
              </a:cxn>
              <a:cxn ang="0">
                <a:pos x="connsiteX2-5" y="connsiteY2-6"/>
              </a:cxn>
              <a:cxn ang="0">
                <a:pos x="connsiteX3-7" y="connsiteY3-8"/>
              </a:cxn>
              <a:cxn ang="0">
                <a:pos x="connsiteX4-9" y="connsiteY4-10"/>
              </a:cxn>
              <a:cxn ang="0">
                <a:pos x="connsiteX5-11" y="connsiteY5-12"/>
              </a:cxn>
              <a:cxn ang="0">
                <a:pos x="connsiteX6-13" y="connsiteY6-14"/>
              </a:cxn>
              <a:cxn ang="0">
                <a:pos x="connsiteX7-15" y="connsiteY7-16"/>
              </a:cxn>
              <a:cxn ang="0">
                <a:pos x="connsiteX8-17" y="connsiteY8-18"/>
              </a:cxn>
            </a:cxnLst>
            <a:rect l="l" t="t" r="r" b="b"/>
            <a:pathLst>
              <a:path w="311150" h="292347" extrusionOk="0">
                <a:moveTo>
                  <a:pt x="28575" y="40747"/>
                </a:moveTo>
                <a:cubicBezTo>
                  <a:pt x="28575" y="18243"/>
                  <a:pt x="46818" y="0"/>
                  <a:pt x="69322" y="0"/>
                </a:cubicBezTo>
                <a:lnTo>
                  <a:pt x="232303" y="0"/>
                </a:lnTo>
                <a:cubicBezTo>
                  <a:pt x="254807" y="0"/>
                  <a:pt x="273050" y="18243"/>
                  <a:pt x="273050" y="40747"/>
                </a:cubicBezTo>
                <a:cubicBezTo>
                  <a:pt x="287337" y="115004"/>
                  <a:pt x="301625" y="203551"/>
                  <a:pt x="311150" y="277809"/>
                </a:cubicBezTo>
                <a:cubicBezTo>
                  <a:pt x="311150" y="300313"/>
                  <a:pt x="254807" y="289980"/>
                  <a:pt x="232303" y="289980"/>
                </a:cubicBezTo>
                <a:lnTo>
                  <a:pt x="69322" y="289980"/>
                </a:lnTo>
                <a:cubicBezTo>
                  <a:pt x="46818" y="289980"/>
                  <a:pt x="0" y="295550"/>
                  <a:pt x="0" y="273046"/>
                </a:cubicBezTo>
                <a:lnTo>
                  <a:pt x="28575" y="40747"/>
                </a:lnTo>
                <a:close/>
              </a:path>
            </a:pathLst>
          </a:custGeom>
          <a:solidFill>
            <a:srgbClr val="3079B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solidFill>
                  <a:schemeClr val="lt1"/>
                </a:solidFill>
              </a:defRPr>
            </a:defPPr>
            <a:lvl1pPr marL="0" algn="l" defTabSz="914400">
              <a:defRPr sz="1800">
                <a:solidFill>
                  <a:schemeClr val="lt1"/>
                </a:solidFill>
                <a:latin typeface="+mn-lt"/>
                <a:ea typeface="+mn-ea"/>
                <a:cs typeface="+mn-cs"/>
              </a:defRPr>
            </a:lvl1pPr>
            <a:lvl2pPr marL="457200" algn="l" defTabSz="914400">
              <a:defRPr sz="1800">
                <a:solidFill>
                  <a:schemeClr val="lt1"/>
                </a:solidFill>
                <a:latin typeface="+mn-lt"/>
                <a:ea typeface="+mn-ea"/>
                <a:cs typeface="+mn-cs"/>
              </a:defRPr>
            </a:lvl2pPr>
            <a:lvl3pPr marL="914400" algn="l" defTabSz="914400">
              <a:defRPr sz="1800">
                <a:solidFill>
                  <a:schemeClr val="lt1"/>
                </a:solidFill>
                <a:latin typeface="+mn-lt"/>
                <a:ea typeface="+mn-ea"/>
                <a:cs typeface="+mn-cs"/>
              </a:defRPr>
            </a:lvl3pPr>
            <a:lvl4pPr marL="1371600" algn="l" defTabSz="914400">
              <a:defRPr sz="1800">
                <a:solidFill>
                  <a:schemeClr val="lt1"/>
                </a:solidFill>
                <a:latin typeface="+mn-lt"/>
                <a:ea typeface="+mn-ea"/>
                <a:cs typeface="+mn-cs"/>
              </a:defRPr>
            </a:lvl4pPr>
            <a:lvl5pPr marL="1828800" algn="l" defTabSz="914400">
              <a:defRPr sz="1800">
                <a:solidFill>
                  <a:schemeClr val="lt1"/>
                </a:solidFill>
                <a:latin typeface="+mn-lt"/>
                <a:ea typeface="+mn-ea"/>
                <a:cs typeface="+mn-cs"/>
              </a:defRPr>
            </a:lvl5pPr>
            <a:lvl6pPr marL="2286000" algn="l" defTabSz="914400">
              <a:defRPr sz="1800">
                <a:solidFill>
                  <a:schemeClr val="lt1"/>
                </a:solidFill>
                <a:latin typeface="+mn-lt"/>
                <a:ea typeface="+mn-ea"/>
                <a:cs typeface="+mn-cs"/>
              </a:defRPr>
            </a:lvl6pPr>
            <a:lvl7pPr marL="2743200" algn="l" defTabSz="914400">
              <a:defRPr sz="1800">
                <a:solidFill>
                  <a:schemeClr val="lt1"/>
                </a:solidFill>
                <a:latin typeface="+mn-lt"/>
                <a:ea typeface="+mn-ea"/>
                <a:cs typeface="+mn-cs"/>
              </a:defRPr>
            </a:lvl7pPr>
            <a:lvl8pPr marL="3200400" algn="l" defTabSz="914400">
              <a:defRPr sz="1800">
                <a:solidFill>
                  <a:schemeClr val="lt1"/>
                </a:solidFill>
                <a:latin typeface="+mn-lt"/>
                <a:ea typeface="+mn-ea"/>
                <a:cs typeface="+mn-cs"/>
              </a:defRPr>
            </a:lvl8pPr>
            <a:lvl9pPr marL="3657600" algn="l" defTabSz="914400">
              <a:defRPr sz="1800">
                <a:solidFill>
                  <a:schemeClr val="lt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white"/>
              </a:solidFill>
              <a:latin typeface="等线"/>
              <a:ea typeface="等线"/>
              <a:cs typeface="+mn-cs"/>
            </a:endParaRPr>
          </a:p>
        </xdr:txBody>
      </xdr:sp>
      <xdr:sp macro="" textlink="">
        <xdr:nvSpPr>
          <xdr:cNvPr id="45" name="圆角矩形 18">
            <a:extLst>
              <a:ext uri="{FF2B5EF4-FFF2-40B4-BE49-F238E27FC236}">
                <a16:creationId xmlns:a16="http://schemas.microsoft.com/office/drawing/2014/main" id="{8E433708-7080-496D-549C-FDF4B958079B}"/>
              </a:ext>
            </a:extLst>
          </xdr:cNvPr>
          <xdr:cNvSpPr/>
        </xdr:nvSpPr>
        <xdr:spPr>
          <a:xfrm>
            <a:off x="9502135" y="5114720"/>
            <a:ext cx="273710" cy="51107"/>
          </a:xfrm>
          <a:custGeom>
            <a:avLst/>
            <a:gdLst>
              <a:gd name="connsiteX0" fmla="*/ 0 w 318844"/>
              <a:gd name="connsiteY0" fmla="*/ 24371 h 60494"/>
              <a:gd name="connsiteX1" fmla="*/ 24371 w 318844"/>
              <a:gd name="connsiteY1" fmla="*/ 0 h 60494"/>
              <a:gd name="connsiteX2" fmla="*/ 294473 w 318844"/>
              <a:gd name="connsiteY2" fmla="*/ 0 h 60494"/>
              <a:gd name="connsiteX3" fmla="*/ 318844 w 318844"/>
              <a:gd name="connsiteY3" fmla="*/ 24371 h 60494"/>
              <a:gd name="connsiteX4" fmla="*/ 318844 w 318844"/>
              <a:gd name="connsiteY4" fmla="*/ 36123 h 60494"/>
              <a:gd name="connsiteX5" fmla="*/ 294473 w 318844"/>
              <a:gd name="connsiteY5" fmla="*/ 60494 h 60494"/>
              <a:gd name="connsiteX6" fmla="*/ 24371 w 318844"/>
              <a:gd name="connsiteY6" fmla="*/ 60494 h 60494"/>
              <a:gd name="connsiteX7" fmla="*/ 0 w 318844"/>
              <a:gd name="connsiteY7" fmla="*/ 36123 h 60494"/>
              <a:gd name="connsiteX8" fmla="*/ 0 w 318844"/>
              <a:gd name="connsiteY8" fmla="*/ 24371 h 60494"/>
              <a:gd name="connsiteX0-1" fmla="*/ 3913 w 322757"/>
              <a:gd name="connsiteY0-2" fmla="*/ 24371 h 60494"/>
              <a:gd name="connsiteX1-3" fmla="*/ 28284 w 322757"/>
              <a:gd name="connsiteY1-4" fmla="*/ 0 h 60494"/>
              <a:gd name="connsiteX2-5" fmla="*/ 298386 w 322757"/>
              <a:gd name="connsiteY2-6" fmla="*/ 0 h 60494"/>
              <a:gd name="connsiteX3-7" fmla="*/ 322757 w 322757"/>
              <a:gd name="connsiteY3-8" fmla="*/ 24371 h 60494"/>
              <a:gd name="connsiteX4-9" fmla="*/ 322757 w 322757"/>
              <a:gd name="connsiteY4-10" fmla="*/ 36123 h 60494"/>
              <a:gd name="connsiteX5-11" fmla="*/ 298386 w 322757"/>
              <a:gd name="connsiteY5-12" fmla="*/ 60494 h 60494"/>
              <a:gd name="connsiteX6-13" fmla="*/ 6852 w 322757"/>
              <a:gd name="connsiteY6-14" fmla="*/ 60494 h 60494"/>
              <a:gd name="connsiteX7-15" fmla="*/ 3913 w 322757"/>
              <a:gd name="connsiteY7-16" fmla="*/ 36123 h 60494"/>
              <a:gd name="connsiteX8-17" fmla="*/ 3913 w 322757"/>
              <a:gd name="connsiteY8-18" fmla="*/ 24371 h 60494"/>
              <a:gd name="connsiteX0-19" fmla="*/ 3913 w 323981"/>
              <a:gd name="connsiteY0-20" fmla="*/ 24371 h 60494"/>
              <a:gd name="connsiteX1-21" fmla="*/ 28284 w 323981"/>
              <a:gd name="connsiteY1-22" fmla="*/ 0 h 60494"/>
              <a:gd name="connsiteX2-23" fmla="*/ 298386 w 323981"/>
              <a:gd name="connsiteY2-24" fmla="*/ 0 h 60494"/>
              <a:gd name="connsiteX3-25" fmla="*/ 322757 w 323981"/>
              <a:gd name="connsiteY3-26" fmla="*/ 24371 h 60494"/>
              <a:gd name="connsiteX4-27" fmla="*/ 322757 w 323981"/>
              <a:gd name="connsiteY4-28" fmla="*/ 36123 h 60494"/>
              <a:gd name="connsiteX5-29" fmla="*/ 315055 w 323981"/>
              <a:gd name="connsiteY5-30" fmla="*/ 60494 h 60494"/>
              <a:gd name="connsiteX6-31" fmla="*/ 6852 w 323981"/>
              <a:gd name="connsiteY6-32" fmla="*/ 60494 h 60494"/>
              <a:gd name="connsiteX7-33" fmla="*/ 3913 w 323981"/>
              <a:gd name="connsiteY7-34" fmla="*/ 36123 h 60494"/>
              <a:gd name="connsiteX8-35" fmla="*/ 3913 w 323981"/>
              <a:gd name="connsiteY8-36" fmla="*/ 24371 h 60494"/>
              <a:gd name="connsiteX0-37" fmla="*/ 3913 w 323981"/>
              <a:gd name="connsiteY0-38" fmla="*/ 24371 h 60494"/>
              <a:gd name="connsiteX1-39" fmla="*/ 28284 w 323981"/>
              <a:gd name="connsiteY1-40" fmla="*/ 0 h 60494"/>
              <a:gd name="connsiteX2-41" fmla="*/ 298386 w 323981"/>
              <a:gd name="connsiteY2-42" fmla="*/ 0 h 60494"/>
              <a:gd name="connsiteX3-43" fmla="*/ 322757 w 323981"/>
              <a:gd name="connsiteY3-44" fmla="*/ 24371 h 60494"/>
              <a:gd name="connsiteX4-45" fmla="*/ 322757 w 323981"/>
              <a:gd name="connsiteY4-46" fmla="*/ 36123 h 60494"/>
              <a:gd name="connsiteX5-47" fmla="*/ 315055 w 323981"/>
              <a:gd name="connsiteY5-48" fmla="*/ 60494 h 60494"/>
              <a:gd name="connsiteX6-49" fmla="*/ 6852 w 323981"/>
              <a:gd name="connsiteY6-50" fmla="*/ 60494 h 60494"/>
              <a:gd name="connsiteX7-51" fmla="*/ 3913 w 323981"/>
              <a:gd name="connsiteY7-52" fmla="*/ 36123 h 60494"/>
              <a:gd name="connsiteX8-53" fmla="*/ 3913 w 323981"/>
              <a:gd name="connsiteY8-54" fmla="*/ 24371 h 60494"/>
            </a:gdLst>
            <a:ahLst/>
            <a:cxnLst>
              <a:cxn ang="0">
                <a:pos x="connsiteX0-1" y="connsiteY0-2"/>
              </a:cxn>
              <a:cxn ang="0">
                <a:pos x="connsiteX1-3" y="connsiteY1-4"/>
              </a:cxn>
              <a:cxn ang="0">
                <a:pos x="connsiteX2-5" y="connsiteY2-6"/>
              </a:cxn>
              <a:cxn ang="0">
                <a:pos x="connsiteX3-7" y="connsiteY3-8"/>
              </a:cxn>
              <a:cxn ang="0">
                <a:pos x="connsiteX4-9" y="connsiteY4-10"/>
              </a:cxn>
              <a:cxn ang="0">
                <a:pos x="connsiteX5-11" y="connsiteY5-12"/>
              </a:cxn>
              <a:cxn ang="0">
                <a:pos x="connsiteX6-13" y="connsiteY6-14"/>
              </a:cxn>
              <a:cxn ang="0">
                <a:pos x="connsiteX7-15" y="connsiteY7-16"/>
              </a:cxn>
              <a:cxn ang="0">
                <a:pos x="connsiteX8-17" y="connsiteY8-18"/>
              </a:cxn>
            </a:cxnLst>
            <a:rect l="l" t="t" r="r" b="b"/>
            <a:pathLst>
              <a:path w="323981" h="60494" extrusionOk="0">
                <a:moveTo>
                  <a:pt x="3913" y="24371"/>
                </a:moveTo>
                <a:cubicBezTo>
                  <a:pt x="3913" y="10911"/>
                  <a:pt x="14824" y="0"/>
                  <a:pt x="28284" y="0"/>
                </a:cubicBezTo>
                <a:lnTo>
                  <a:pt x="298386" y="0"/>
                </a:lnTo>
                <a:cubicBezTo>
                  <a:pt x="311846" y="0"/>
                  <a:pt x="322757" y="10911"/>
                  <a:pt x="322757" y="24371"/>
                </a:cubicBezTo>
                <a:lnTo>
                  <a:pt x="322757" y="36123"/>
                </a:lnTo>
                <a:cubicBezTo>
                  <a:pt x="322757" y="49583"/>
                  <a:pt x="328515" y="60494"/>
                  <a:pt x="315055" y="60494"/>
                </a:cubicBezTo>
                <a:lnTo>
                  <a:pt x="6852" y="60494"/>
                </a:lnTo>
                <a:cubicBezTo>
                  <a:pt x="-6608" y="60494"/>
                  <a:pt x="3913" y="49583"/>
                  <a:pt x="3913" y="36123"/>
                </a:cubicBezTo>
                <a:lnTo>
                  <a:pt x="3913" y="24371"/>
                </a:lnTo>
                <a:close/>
              </a:path>
            </a:pathLst>
          </a:custGeom>
          <a:solidFill>
            <a:srgbClr val="3079B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zh-CN">
                <a:solidFill>
                  <a:schemeClr val="lt1"/>
                </a:solidFill>
              </a:defRPr>
            </a:defPPr>
            <a:lvl1pPr marL="0" algn="l" defTabSz="914400">
              <a:defRPr sz="1800">
                <a:solidFill>
                  <a:schemeClr val="lt1"/>
                </a:solidFill>
                <a:latin typeface="+mn-lt"/>
                <a:ea typeface="+mn-ea"/>
                <a:cs typeface="+mn-cs"/>
              </a:defRPr>
            </a:lvl1pPr>
            <a:lvl2pPr marL="457200" algn="l" defTabSz="914400">
              <a:defRPr sz="1800">
                <a:solidFill>
                  <a:schemeClr val="lt1"/>
                </a:solidFill>
                <a:latin typeface="+mn-lt"/>
                <a:ea typeface="+mn-ea"/>
                <a:cs typeface="+mn-cs"/>
              </a:defRPr>
            </a:lvl2pPr>
            <a:lvl3pPr marL="914400" algn="l" defTabSz="914400">
              <a:defRPr sz="1800">
                <a:solidFill>
                  <a:schemeClr val="lt1"/>
                </a:solidFill>
                <a:latin typeface="+mn-lt"/>
                <a:ea typeface="+mn-ea"/>
                <a:cs typeface="+mn-cs"/>
              </a:defRPr>
            </a:lvl3pPr>
            <a:lvl4pPr marL="1371600" algn="l" defTabSz="914400">
              <a:defRPr sz="1800">
                <a:solidFill>
                  <a:schemeClr val="lt1"/>
                </a:solidFill>
                <a:latin typeface="+mn-lt"/>
                <a:ea typeface="+mn-ea"/>
                <a:cs typeface="+mn-cs"/>
              </a:defRPr>
            </a:lvl4pPr>
            <a:lvl5pPr marL="1828800" algn="l" defTabSz="914400">
              <a:defRPr sz="1800">
                <a:solidFill>
                  <a:schemeClr val="lt1"/>
                </a:solidFill>
                <a:latin typeface="+mn-lt"/>
                <a:ea typeface="+mn-ea"/>
                <a:cs typeface="+mn-cs"/>
              </a:defRPr>
            </a:lvl5pPr>
            <a:lvl6pPr marL="2286000" algn="l" defTabSz="914400">
              <a:defRPr sz="1800">
                <a:solidFill>
                  <a:schemeClr val="lt1"/>
                </a:solidFill>
                <a:latin typeface="+mn-lt"/>
                <a:ea typeface="+mn-ea"/>
                <a:cs typeface="+mn-cs"/>
              </a:defRPr>
            </a:lvl6pPr>
            <a:lvl7pPr marL="2743200" algn="l" defTabSz="914400">
              <a:defRPr sz="1800">
                <a:solidFill>
                  <a:schemeClr val="lt1"/>
                </a:solidFill>
                <a:latin typeface="+mn-lt"/>
                <a:ea typeface="+mn-ea"/>
                <a:cs typeface="+mn-cs"/>
              </a:defRPr>
            </a:lvl7pPr>
            <a:lvl8pPr marL="3200400" algn="l" defTabSz="914400">
              <a:defRPr sz="1800">
                <a:solidFill>
                  <a:schemeClr val="lt1"/>
                </a:solidFill>
                <a:latin typeface="+mn-lt"/>
                <a:ea typeface="+mn-ea"/>
                <a:cs typeface="+mn-cs"/>
              </a:defRPr>
            </a:lvl8pPr>
            <a:lvl9pPr marL="3657600" algn="l" defTabSz="914400">
              <a:defRPr sz="1800">
                <a:solidFill>
                  <a:schemeClr val="lt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white"/>
              </a:solidFill>
              <a:latin typeface="等线"/>
              <a:ea typeface="等线"/>
              <a:cs typeface="+mn-cs"/>
            </a:endParaRPr>
          </a:p>
        </xdr:txBody>
      </xdr:sp>
      <xdr:grpSp>
        <xdr:nvGrpSpPr>
          <xdr:cNvPr id="46" name="Group 45">
            <a:extLst>
              <a:ext uri="{FF2B5EF4-FFF2-40B4-BE49-F238E27FC236}">
                <a16:creationId xmlns:a16="http://schemas.microsoft.com/office/drawing/2014/main" id="{10D7329E-821D-E0F5-53BA-6E1D5D14F6F5}"/>
              </a:ext>
            </a:extLst>
          </xdr:cNvPr>
          <xdr:cNvGrpSpPr/>
        </xdr:nvGrpSpPr>
        <xdr:grpSpPr>
          <a:xfrm>
            <a:off x="9460048" y="4741659"/>
            <a:ext cx="368449" cy="270627"/>
            <a:chOff x="9460048" y="4741659"/>
            <a:chExt cx="368449" cy="270627"/>
          </a:xfrm>
        </xdr:grpSpPr>
        <xdr:cxnSp macro="">
          <xdr:nvCxnSpPr>
            <xdr:cNvPr id="48" name="直接连接符 45">
              <a:extLst>
                <a:ext uri="{FF2B5EF4-FFF2-40B4-BE49-F238E27FC236}">
                  <a16:creationId xmlns:a16="http://schemas.microsoft.com/office/drawing/2014/main" id="{FE0E49A3-BF1F-FE26-5E63-B517608B6A49}"/>
                </a:ext>
              </a:extLst>
            </xdr:cNvPr>
            <xdr:cNvCxnSpPr/>
          </xdr:nvCxnSpPr>
          <xdr:spPr>
            <a:xfrm flipH="1" flipV="1">
              <a:off x="9460048" y="4891264"/>
              <a:ext cx="61959" cy="676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49" name="直接连接符 46">
              <a:extLst>
                <a:ext uri="{FF2B5EF4-FFF2-40B4-BE49-F238E27FC236}">
                  <a16:creationId xmlns:a16="http://schemas.microsoft.com/office/drawing/2014/main" id="{BD0DB764-BFFE-10D0-C182-639EBE78B380}"/>
                </a:ext>
              </a:extLst>
            </xdr:cNvPr>
            <xdr:cNvCxnSpPr/>
          </xdr:nvCxnSpPr>
          <xdr:spPr>
            <a:xfrm flipH="1" flipV="1">
              <a:off x="9487689" y="4767806"/>
              <a:ext cx="62065" cy="9920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50" name="直接连接符 47">
              <a:extLst>
                <a:ext uri="{FF2B5EF4-FFF2-40B4-BE49-F238E27FC236}">
                  <a16:creationId xmlns:a16="http://schemas.microsoft.com/office/drawing/2014/main" id="{A37A9539-626B-4DA9-5315-44979B2DED64}"/>
                </a:ext>
              </a:extLst>
            </xdr:cNvPr>
            <xdr:cNvCxnSpPr/>
          </xdr:nvCxnSpPr>
          <xdr:spPr>
            <a:xfrm flipH="1" flipV="1">
              <a:off x="9568575" y="4795371"/>
              <a:ext cx="22061" cy="5542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cxnSp macro="">
          <xdr:nvCxnSpPr>
            <xdr:cNvPr id="51" name="直接连接符 48">
              <a:extLst>
                <a:ext uri="{FF2B5EF4-FFF2-40B4-BE49-F238E27FC236}">
                  <a16:creationId xmlns:a16="http://schemas.microsoft.com/office/drawing/2014/main" id="{4B94B2DC-902B-90F7-27C0-B60ECA7B7C1D}"/>
                </a:ext>
              </a:extLst>
            </xdr:cNvPr>
            <xdr:cNvCxnSpPr/>
          </xdr:nvCxnSpPr>
          <xdr:spPr>
            <a:xfrm flipV="1">
              <a:off x="9631054" y="4741659"/>
              <a:ext cx="547" cy="110841"/>
            </a:xfrm>
            <a:prstGeom prst="line">
              <a:avLst/>
            </a:prstGeom>
            <a:solidFill>
              <a:srgbClr val="5B9BD5"/>
            </a:solidFill>
            <a:ln w="19050" cap="rnd">
              <a:solidFill>
                <a:srgbClr val="3079BF"/>
              </a:solidFill>
            </a:ln>
          </xdr:spPr>
          <xdr:style>
            <a:lnRef idx="1">
              <a:schemeClr val="accent1"/>
            </a:lnRef>
            <a:fillRef idx="0">
              <a:schemeClr val="accent1"/>
            </a:fillRef>
            <a:effectRef idx="0">
              <a:schemeClr val="accent1"/>
            </a:effectRef>
            <a:fontRef idx="minor">
              <a:schemeClr val="tx1"/>
            </a:fontRef>
          </xdr:style>
        </xdr:cxnSp>
        <xdr:sp macro="" textlink="">
          <xdr:nvSpPr>
            <xdr:cNvPr id="52" name="弧形 49">
              <a:extLst>
                <a:ext uri="{FF2B5EF4-FFF2-40B4-BE49-F238E27FC236}">
                  <a16:creationId xmlns:a16="http://schemas.microsoft.com/office/drawing/2014/main" id="{ED7A6F43-20FE-2A4D-99E4-D9BAFAAF4B13}"/>
                </a:ext>
              </a:extLst>
            </xdr:cNvPr>
            <xdr:cNvSpPr/>
          </xdr:nvSpPr>
          <xdr:spPr>
            <a:xfrm>
              <a:off x="9658632" y="4862046"/>
              <a:ext cx="84245" cy="84245"/>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sp macro="" textlink="">
          <xdr:nvSpPr>
            <xdr:cNvPr id="53" name="弧形 50">
              <a:extLst>
                <a:ext uri="{FF2B5EF4-FFF2-40B4-BE49-F238E27FC236}">
                  <a16:creationId xmlns:a16="http://schemas.microsoft.com/office/drawing/2014/main" id="{D4AAFB3F-9FF5-D699-081E-9EF8971C9042}"/>
                </a:ext>
              </a:extLst>
            </xdr:cNvPr>
            <xdr:cNvSpPr/>
          </xdr:nvSpPr>
          <xdr:spPr>
            <a:xfrm>
              <a:off x="9650423" y="4826170"/>
              <a:ext cx="128753" cy="128753"/>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sp macro="" textlink="">
          <xdr:nvSpPr>
            <xdr:cNvPr id="54" name="弧形 51">
              <a:extLst>
                <a:ext uri="{FF2B5EF4-FFF2-40B4-BE49-F238E27FC236}">
                  <a16:creationId xmlns:a16="http://schemas.microsoft.com/office/drawing/2014/main" id="{F0058A35-8183-9356-1657-7BC84202F7E1}"/>
                </a:ext>
              </a:extLst>
            </xdr:cNvPr>
            <xdr:cNvSpPr/>
          </xdr:nvSpPr>
          <xdr:spPr>
            <a:xfrm>
              <a:off x="9599971" y="4783760"/>
              <a:ext cx="228526" cy="228526"/>
            </a:xfrm>
            <a:prstGeom prst="arc">
              <a:avLst>
                <a:gd name="adj1" fmla="val 16200000"/>
                <a:gd name="adj2" fmla="val 0"/>
              </a:avLst>
            </a:prstGeom>
            <a:noFill/>
            <a:ln w="15875" cap="rnd">
              <a:solidFill>
                <a:srgbClr val="3079BF"/>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zh-CN">
                  <a:solidFill>
                    <a:schemeClr val="tx1"/>
                  </a:solidFill>
                </a:defRPr>
              </a:defPPr>
              <a:lvl1pPr marL="0" algn="l" defTabSz="914400">
                <a:defRPr sz="1800">
                  <a:solidFill>
                    <a:schemeClr val="tx1"/>
                  </a:solidFill>
                  <a:latin typeface="+mn-lt"/>
                  <a:ea typeface="+mn-ea"/>
                  <a:cs typeface="+mn-cs"/>
                </a:defRPr>
              </a:lvl1pPr>
              <a:lvl2pPr marL="457200" algn="l" defTabSz="914400">
                <a:defRPr sz="1800">
                  <a:solidFill>
                    <a:schemeClr val="tx1"/>
                  </a:solidFill>
                  <a:latin typeface="+mn-lt"/>
                  <a:ea typeface="+mn-ea"/>
                  <a:cs typeface="+mn-cs"/>
                </a:defRPr>
              </a:lvl2pPr>
              <a:lvl3pPr marL="914400" algn="l" defTabSz="914400">
                <a:defRPr sz="1800">
                  <a:solidFill>
                    <a:schemeClr val="tx1"/>
                  </a:solidFill>
                  <a:latin typeface="+mn-lt"/>
                  <a:ea typeface="+mn-ea"/>
                  <a:cs typeface="+mn-cs"/>
                </a:defRPr>
              </a:lvl3pPr>
              <a:lvl4pPr marL="1371600" algn="l" defTabSz="914400">
                <a:defRPr sz="1800">
                  <a:solidFill>
                    <a:schemeClr val="tx1"/>
                  </a:solidFill>
                  <a:latin typeface="+mn-lt"/>
                  <a:ea typeface="+mn-ea"/>
                  <a:cs typeface="+mn-cs"/>
                </a:defRPr>
              </a:lvl4pPr>
              <a:lvl5pPr marL="1828800" algn="l" defTabSz="914400">
                <a:defRPr sz="1800">
                  <a:solidFill>
                    <a:schemeClr val="tx1"/>
                  </a:solidFill>
                  <a:latin typeface="+mn-lt"/>
                  <a:ea typeface="+mn-ea"/>
                  <a:cs typeface="+mn-cs"/>
                </a:defRPr>
              </a:lvl5pPr>
              <a:lvl6pPr marL="2286000" algn="l" defTabSz="914400">
                <a:defRPr sz="1800">
                  <a:solidFill>
                    <a:schemeClr val="tx1"/>
                  </a:solidFill>
                  <a:latin typeface="+mn-lt"/>
                  <a:ea typeface="+mn-ea"/>
                  <a:cs typeface="+mn-cs"/>
                </a:defRPr>
              </a:lvl6pPr>
              <a:lvl7pPr marL="2743200" algn="l" defTabSz="914400">
                <a:defRPr sz="1800">
                  <a:solidFill>
                    <a:schemeClr val="tx1"/>
                  </a:solidFill>
                  <a:latin typeface="+mn-lt"/>
                  <a:ea typeface="+mn-ea"/>
                  <a:cs typeface="+mn-cs"/>
                </a:defRPr>
              </a:lvl7pPr>
              <a:lvl8pPr marL="3200400" algn="l" defTabSz="914400">
                <a:defRPr sz="1800">
                  <a:solidFill>
                    <a:schemeClr val="tx1"/>
                  </a:solidFill>
                  <a:latin typeface="+mn-lt"/>
                  <a:ea typeface="+mn-ea"/>
                  <a:cs typeface="+mn-cs"/>
                </a:defRPr>
              </a:lvl8pPr>
              <a:lvl9pPr marL="3657600" algn="l" defTabSz="914400">
                <a:defRPr sz="1800">
                  <a:solidFill>
                    <a:schemeClr val="tx1"/>
                  </a:solidFill>
                  <a:latin typeface="+mn-lt"/>
                  <a:ea typeface="+mn-ea"/>
                  <a:cs typeface="+mn-cs"/>
                </a:defRPr>
              </a:lvl9pPr>
            </a:lstStyle>
            <a:p>
              <a:pPr marL="0" marR="0" lvl="0" indent="0" algn="ctr" defTabSz="914400">
                <a:lnSpc>
                  <a:spcPct val="100000"/>
                </a:lnSpc>
                <a:spcBef>
                  <a:spcPts val="0"/>
                </a:spcBef>
                <a:spcAft>
                  <a:spcPts val="0"/>
                </a:spcAft>
                <a:buClrTx/>
                <a:buSzTx/>
                <a:buFontTx/>
                <a:defRPr/>
              </a:pPr>
              <a:endParaRPr lang="zh-CN" sz="1800" b="0" i="0" u="none" strike="noStrike" cap="none" spc="0">
                <a:ln>
                  <a:noFill/>
                </a:ln>
                <a:solidFill>
                  <a:prstClr val="black"/>
                </a:solidFill>
                <a:latin typeface="等线"/>
                <a:ea typeface="等线"/>
                <a:cs typeface="+mn-cs"/>
              </a:endParaRPr>
            </a:p>
          </xdr:txBody>
        </xdr:sp>
      </xdr:grpSp>
      <xdr:cxnSp macro="">
        <xdr:nvCxnSpPr>
          <xdr:cNvPr id="47" name="直接连接符 44">
            <a:extLst>
              <a:ext uri="{FF2B5EF4-FFF2-40B4-BE49-F238E27FC236}">
                <a16:creationId xmlns:a16="http://schemas.microsoft.com/office/drawing/2014/main" id="{03924C77-2C33-4A6C-3C6B-3095819E35D3}"/>
              </a:ext>
            </a:extLst>
          </xdr:cNvPr>
          <xdr:cNvCxnSpPr/>
        </xdr:nvCxnSpPr>
        <xdr:spPr>
          <a:xfrm flipV="1">
            <a:off x="9561240" y="4946292"/>
            <a:ext cx="11275" cy="117680"/>
          </a:xfrm>
          <a:prstGeom prst="line">
            <a:avLst/>
          </a:prstGeom>
          <a:solidFill>
            <a:srgbClr val="5B9BD5"/>
          </a:solidFill>
          <a:ln w="12700" cap="rnd">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13</xdr:col>
      <xdr:colOff>803563</xdr:colOff>
      <xdr:row>18</xdr:row>
      <xdr:rowOff>124691</xdr:rowOff>
    </xdr:from>
    <xdr:to>
      <xdr:col>13</xdr:col>
      <xdr:colOff>1745673</xdr:colOff>
      <xdr:row>18</xdr:row>
      <xdr:rowOff>374216</xdr:rowOff>
    </xdr:to>
    <xdr:pic>
      <xdr:nvPicPr>
        <xdr:cNvPr id="55" name="Picture 1">
          <a:extLst>
            <a:ext uri="{FF2B5EF4-FFF2-40B4-BE49-F238E27FC236}">
              <a16:creationId xmlns:a16="http://schemas.microsoft.com/office/drawing/2014/main" id="{34AD43A0-62C5-4352-8FE5-E7178ADD86F4}"/>
            </a:ext>
          </a:extLst>
        </xdr:cNvPr>
        <xdr:cNvPicPr>
          <a:picLocks noChangeAspect="1" noChangeArrowheads="1"/>
        </xdr:cNvPicPr>
      </xdr:nvPicPr>
      <xdr:blipFill>
        <a:blip xmlns:r="http://schemas.openxmlformats.org/officeDocument/2006/relationships" r:embed="rId17" cstate="print"/>
        <a:stretch>
          <a:fillRect/>
        </a:stretch>
      </xdr:blipFill>
      <xdr:spPr>
        <a:xfrm>
          <a:off x="16824613" y="16209241"/>
          <a:ext cx="942110" cy="249525"/>
        </a:xfrm>
        <a:prstGeom prst="rect">
          <a:avLst/>
        </a:prstGeom>
        <a:noFill/>
        <a:ln w="1">
          <a:noFill/>
          <a:miter lim="800000"/>
          <a:headEnd/>
          <a:tailEnd type="none" w="med" len="med"/>
        </a:ln>
      </xdr:spPr>
    </xdr:pic>
    <xdr:clientData/>
  </xdr:twoCellAnchor>
  <xdr:twoCellAnchor>
    <xdr:from>
      <xdr:col>13</xdr:col>
      <xdr:colOff>845127</xdr:colOff>
      <xdr:row>19</xdr:row>
      <xdr:rowOff>83127</xdr:rowOff>
    </xdr:from>
    <xdr:to>
      <xdr:col>13</xdr:col>
      <xdr:colOff>1787237</xdr:colOff>
      <xdr:row>19</xdr:row>
      <xdr:rowOff>332652</xdr:rowOff>
    </xdr:to>
    <xdr:pic>
      <xdr:nvPicPr>
        <xdr:cNvPr id="56" name="Picture 1">
          <a:extLst>
            <a:ext uri="{FF2B5EF4-FFF2-40B4-BE49-F238E27FC236}">
              <a16:creationId xmlns:a16="http://schemas.microsoft.com/office/drawing/2014/main" id="{04FD807D-9C15-4202-AE38-844F25B27A0A}"/>
            </a:ext>
          </a:extLst>
        </xdr:cNvPr>
        <xdr:cNvPicPr>
          <a:picLocks noChangeAspect="1" noChangeArrowheads="1"/>
        </xdr:cNvPicPr>
      </xdr:nvPicPr>
      <xdr:blipFill>
        <a:blip xmlns:r="http://schemas.openxmlformats.org/officeDocument/2006/relationships" r:embed="rId17" cstate="print"/>
        <a:stretch>
          <a:fillRect/>
        </a:stretch>
      </xdr:blipFill>
      <xdr:spPr>
        <a:xfrm>
          <a:off x="16866177" y="17005877"/>
          <a:ext cx="942110" cy="249525"/>
        </a:xfrm>
        <a:prstGeom prst="rect">
          <a:avLst/>
        </a:prstGeom>
        <a:noFill/>
        <a:ln w="1">
          <a:noFill/>
          <a:miter lim="800000"/>
          <a:headEnd/>
          <a:tailEnd type="none" w="med" len="med"/>
        </a:ln>
      </xdr:spPr>
    </xdr:pic>
    <xdr:clientData/>
  </xdr:twoCellAnchor>
  <xdr:twoCellAnchor>
    <xdr:from>
      <xdr:col>13</xdr:col>
      <xdr:colOff>387926</xdr:colOff>
      <xdr:row>23</xdr:row>
      <xdr:rowOff>47798</xdr:rowOff>
    </xdr:from>
    <xdr:to>
      <xdr:col>13</xdr:col>
      <xdr:colOff>1371600</xdr:colOff>
      <xdr:row>23</xdr:row>
      <xdr:rowOff>639287</xdr:rowOff>
    </xdr:to>
    <xdr:pic>
      <xdr:nvPicPr>
        <xdr:cNvPr id="57" name="图片 88">
          <a:extLst>
            <a:ext uri="{FF2B5EF4-FFF2-40B4-BE49-F238E27FC236}">
              <a16:creationId xmlns:a16="http://schemas.microsoft.com/office/drawing/2014/main" id="{408808CE-2629-4CC2-BD42-3362E685E911}"/>
            </a:ext>
          </a:extLst>
        </xdr:cNvPr>
        <xdr:cNvPicPr>
          <a:picLocks noChangeAspect="1"/>
        </xdr:cNvPicPr>
      </xdr:nvPicPr>
      <xdr:blipFill>
        <a:blip xmlns:r="http://schemas.openxmlformats.org/officeDocument/2006/relationships" r:embed="rId19" cstate="print"/>
        <a:srcRect l="16867" r="19239"/>
        <a:stretch>
          <a:fillRect/>
        </a:stretch>
      </xdr:blipFill>
      <xdr:spPr>
        <a:xfrm>
          <a:off x="16408976" y="21599698"/>
          <a:ext cx="983674" cy="591489"/>
        </a:xfrm>
        <a:prstGeom prst="rect">
          <a:avLst/>
        </a:prstGeom>
      </xdr:spPr>
    </xdr:pic>
    <xdr:clientData/>
  </xdr:twoCellAnchor>
  <xdr:twoCellAnchor>
    <xdr:from>
      <xdr:col>13</xdr:col>
      <xdr:colOff>387926</xdr:colOff>
      <xdr:row>25</xdr:row>
      <xdr:rowOff>20089</xdr:rowOff>
    </xdr:from>
    <xdr:to>
      <xdr:col>13</xdr:col>
      <xdr:colOff>1371600</xdr:colOff>
      <xdr:row>25</xdr:row>
      <xdr:rowOff>611578</xdr:rowOff>
    </xdr:to>
    <xdr:pic>
      <xdr:nvPicPr>
        <xdr:cNvPr id="58" name="图片 88">
          <a:extLst>
            <a:ext uri="{FF2B5EF4-FFF2-40B4-BE49-F238E27FC236}">
              <a16:creationId xmlns:a16="http://schemas.microsoft.com/office/drawing/2014/main" id="{332CEC48-DBE5-4FA5-BAAE-A637D7A0C06C}"/>
            </a:ext>
          </a:extLst>
        </xdr:cNvPr>
        <xdr:cNvPicPr>
          <a:picLocks noChangeAspect="1"/>
        </xdr:cNvPicPr>
      </xdr:nvPicPr>
      <xdr:blipFill>
        <a:blip xmlns:r="http://schemas.openxmlformats.org/officeDocument/2006/relationships" r:embed="rId19" cstate="print"/>
        <a:srcRect l="16867" r="19239"/>
        <a:stretch>
          <a:fillRect/>
        </a:stretch>
      </xdr:blipFill>
      <xdr:spPr>
        <a:xfrm>
          <a:off x="16408976" y="24658089"/>
          <a:ext cx="983674" cy="591489"/>
        </a:xfrm>
        <a:prstGeom prst="rect">
          <a:avLst/>
        </a:prstGeom>
      </xdr:spPr>
    </xdr:pic>
    <xdr:clientData/>
  </xdr:twoCellAnchor>
  <xdr:twoCellAnchor editAs="oneCell">
    <xdr:from>
      <xdr:col>13</xdr:col>
      <xdr:colOff>155863</xdr:colOff>
      <xdr:row>6</xdr:row>
      <xdr:rowOff>173181</xdr:rowOff>
    </xdr:from>
    <xdr:to>
      <xdr:col>13</xdr:col>
      <xdr:colOff>542252</xdr:colOff>
      <xdr:row>6</xdr:row>
      <xdr:rowOff>613033</xdr:rowOff>
    </xdr:to>
    <xdr:pic>
      <xdr:nvPicPr>
        <xdr:cNvPr id="59" name="Picture 41">
          <a:extLst>
            <a:ext uri="{FF2B5EF4-FFF2-40B4-BE49-F238E27FC236}">
              <a16:creationId xmlns:a16="http://schemas.microsoft.com/office/drawing/2014/main" id="{5D8F3308-EA52-499E-9CDF-ECAFEB5E20C2}"/>
            </a:ext>
          </a:extLst>
        </xdr:cNvPr>
        <xdr:cNvPicPr>
          <a:picLocks noChangeAspect="1"/>
        </xdr:cNvPicPr>
      </xdr:nvPicPr>
      <xdr:blipFill>
        <a:blip xmlns:r="http://schemas.openxmlformats.org/officeDocument/2006/relationships" r:embed="rId8" cstate="print"/>
        <a:stretch>
          <a:fillRect/>
        </a:stretch>
      </xdr:blipFill>
      <xdr:spPr>
        <a:xfrm>
          <a:off x="16176913" y="5030931"/>
          <a:ext cx="386389" cy="439852"/>
        </a:xfrm>
        <a:prstGeom prst="rect">
          <a:avLst/>
        </a:prstGeom>
      </xdr:spPr>
    </xdr:pic>
    <xdr:clientData/>
  </xdr:twoCellAnchor>
  <xdr:twoCellAnchor editAs="oneCell">
    <xdr:from>
      <xdr:col>2</xdr:col>
      <xdr:colOff>305955</xdr:colOff>
      <xdr:row>6</xdr:row>
      <xdr:rowOff>145257</xdr:rowOff>
    </xdr:from>
    <xdr:to>
      <xdr:col>2</xdr:col>
      <xdr:colOff>964046</xdr:colOff>
      <xdr:row>6</xdr:row>
      <xdr:rowOff>894887</xdr:rowOff>
    </xdr:to>
    <xdr:pic>
      <xdr:nvPicPr>
        <xdr:cNvPr id="60" name="Picture 59">
          <a:extLst>
            <a:ext uri="{FF2B5EF4-FFF2-40B4-BE49-F238E27FC236}">
              <a16:creationId xmlns:a16="http://schemas.microsoft.com/office/drawing/2014/main" id="{911E16FF-4DD1-43AA-BA5E-3FFDE2826828}"/>
            </a:ext>
          </a:extLst>
        </xdr:cNvPr>
        <xdr:cNvPicPr>
          <a:picLocks noChangeAspect="1"/>
        </xdr:cNvPicPr>
      </xdr:nvPicPr>
      <xdr:blipFill>
        <a:blip xmlns:r="http://schemas.openxmlformats.org/officeDocument/2006/relationships" r:embed="rId20" cstate="print"/>
        <a:stretch>
          <a:fillRect/>
        </a:stretch>
      </xdr:blipFill>
      <xdr:spPr>
        <a:xfrm>
          <a:off x="4757305" y="5003007"/>
          <a:ext cx="658091" cy="749630"/>
        </a:xfrm>
        <a:prstGeom prst="rect">
          <a:avLst/>
        </a:prstGeom>
      </xdr:spPr>
    </xdr:pic>
    <xdr:clientData/>
  </xdr:twoCellAnchor>
  <xdr:twoCellAnchor editAs="oneCell">
    <xdr:from>
      <xdr:col>2</xdr:col>
      <xdr:colOff>254000</xdr:colOff>
      <xdr:row>16</xdr:row>
      <xdr:rowOff>144317</xdr:rowOff>
    </xdr:from>
    <xdr:to>
      <xdr:col>2</xdr:col>
      <xdr:colOff>1004455</xdr:colOff>
      <xdr:row>16</xdr:row>
      <xdr:rowOff>1060035</xdr:rowOff>
    </xdr:to>
    <xdr:pic>
      <xdr:nvPicPr>
        <xdr:cNvPr id="61" name="Picture 60">
          <a:extLst>
            <a:ext uri="{FF2B5EF4-FFF2-40B4-BE49-F238E27FC236}">
              <a16:creationId xmlns:a16="http://schemas.microsoft.com/office/drawing/2014/main" id="{9CC15476-8D47-4CEE-B632-CC342028BC38}"/>
            </a:ext>
          </a:extLst>
        </xdr:cNvPr>
        <xdr:cNvPicPr>
          <a:picLocks noChangeAspect="1"/>
        </xdr:cNvPicPr>
      </xdr:nvPicPr>
      <xdr:blipFill>
        <a:blip xmlns:r="http://schemas.openxmlformats.org/officeDocument/2006/relationships" r:embed="rId21" cstate="print"/>
        <a:stretch>
          <a:fillRect/>
        </a:stretch>
      </xdr:blipFill>
      <xdr:spPr>
        <a:xfrm>
          <a:off x="4705350" y="14355617"/>
          <a:ext cx="750455" cy="915718"/>
        </a:xfrm>
        <a:prstGeom prst="rect">
          <a:avLst/>
        </a:prstGeom>
      </xdr:spPr>
    </xdr:pic>
    <xdr:clientData/>
  </xdr:twoCellAnchor>
  <xdr:twoCellAnchor editAs="oneCell">
    <xdr:from>
      <xdr:col>2</xdr:col>
      <xdr:colOff>80818</xdr:colOff>
      <xdr:row>29</xdr:row>
      <xdr:rowOff>409346</xdr:rowOff>
    </xdr:from>
    <xdr:to>
      <xdr:col>2</xdr:col>
      <xdr:colOff>1339273</xdr:colOff>
      <xdr:row>29</xdr:row>
      <xdr:rowOff>1195281</xdr:rowOff>
    </xdr:to>
    <xdr:pic>
      <xdr:nvPicPr>
        <xdr:cNvPr id="62" name="Picture 2">
          <a:extLst>
            <a:ext uri="{FF2B5EF4-FFF2-40B4-BE49-F238E27FC236}">
              <a16:creationId xmlns:a16="http://schemas.microsoft.com/office/drawing/2014/main" id="{B8180BEC-0239-4558-AD1E-EA9716EBE483}"/>
            </a:ext>
          </a:extLst>
        </xdr:cNvPr>
        <xdr:cNvPicPr>
          <a:picLocks noChangeAspect="1" noChangeArrowheads="1"/>
        </xdr:cNvPicPr>
      </xdr:nvPicPr>
      <xdr:blipFill>
        <a:blip xmlns:r="http://schemas.openxmlformats.org/officeDocument/2006/relationships" r:embed="rId22" cstate="print"/>
        <a:srcRect/>
        <a:stretch>
          <a:fillRect/>
        </a:stretch>
      </xdr:blipFill>
      <xdr:spPr>
        <a:xfrm>
          <a:off x="4532168" y="28914496"/>
          <a:ext cx="1258455" cy="785935"/>
        </a:xfrm>
        <a:prstGeom prst="rect">
          <a:avLst/>
        </a:prstGeom>
        <a:noFill/>
        <a:ln w="1">
          <a:noFill/>
          <a:miter lim="800000"/>
          <a:headEnd/>
          <a:tailEnd type="none" w="med" len="med"/>
        </a:ln>
        <a:effectLst/>
      </xdr:spPr>
    </xdr:pic>
    <xdr:clientData/>
  </xdr:twoCellAnchor>
  <xdr:twoCellAnchor>
    <xdr:from>
      <xdr:col>13</xdr:col>
      <xdr:colOff>115455</xdr:colOff>
      <xdr:row>29</xdr:row>
      <xdr:rowOff>277851</xdr:rowOff>
    </xdr:from>
    <xdr:to>
      <xdr:col>13</xdr:col>
      <xdr:colOff>1812637</xdr:colOff>
      <xdr:row>29</xdr:row>
      <xdr:rowOff>727363</xdr:rowOff>
    </xdr:to>
    <xdr:pic>
      <xdr:nvPicPr>
        <xdr:cNvPr id="63" name="Picture 1">
          <a:extLst>
            <a:ext uri="{FF2B5EF4-FFF2-40B4-BE49-F238E27FC236}">
              <a16:creationId xmlns:a16="http://schemas.microsoft.com/office/drawing/2014/main" id="{21DF01C0-BB25-4B90-AB81-7ECA20D92C97}"/>
            </a:ext>
          </a:extLst>
        </xdr:cNvPr>
        <xdr:cNvPicPr>
          <a:picLocks noChangeAspect="1" noChangeArrowheads="1"/>
        </xdr:cNvPicPr>
      </xdr:nvPicPr>
      <xdr:blipFill>
        <a:blip xmlns:r="http://schemas.openxmlformats.org/officeDocument/2006/relationships" r:embed="rId17" cstate="print"/>
        <a:stretch>
          <a:fillRect/>
        </a:stretch>
      </xdr:blipFill>
      <xdr:spPr>
        <a:xfrm>
          <a:off x="16136505" y="28783001"/>
          <a:ext cx="1697182" cy="449512"/>
        </a:xfrm>
        <a:prstGeom prst="rect">
          <a:avLst/>
        </a:prstGeom>
        <a:noFill/>
        <a:ln w="1">
          <a:noFill/>
          <a:miter lim="800000"/>
          <a:headEnd/>
          <a:tailEnd type="none" w="med" len="med"/>
        </a:ln>
      </xdr:spPr>
    </xdr:pic>
    <xdr:clientData/>
  </xdr:twoCellAnchor>
  <xdr:twoCellAnchor editAs="oneCell">
    <xdr:from>
      <xdr:col>13</xdr:col>
      <xdr:colOff>288636</xdr:colOff>
      <xdr:row>29</xdr:row>
      <xdr:rowOff>808182</xdr:rowOff>
    </xdr:from>
    <xdr:to>
      <xdr:col>13</xdr:col>
      <xdr:colOff>1674091</xdr:colOff>
      <xdr:row>29</xdr:row>
      <xdr:rowOff>1312712</xdr:rowOff>
    </xdr:to>
    <xdr:pic>
      <xdr:nvPicPr>
        <xdr:cNvPr id="64" name="Picture 63">
          <a:extLst>
            <a:ext uri="{FF2B5EF4-FFF2-40B4-BE49-F238E27FC236}">
              <a16:creationId xmlns:a16="http://schemas.microsoft.com/office/drawing/2014/main" id="{B48366A1-3AE5-4A14-B774-51A34E78012D}"/>
            </a:ext>
          </a:extLst>
        </xdr:cNvPr>
        <xdr:cNvPicPr>
          <a:picLocks noChangeAspect="1"/>
        </xdr:cNvPicPr>
      </xdr:nvPicPr>
      <xdr:blipFill>
        <a:blip xmlns:r="http://schemas.openxmlformats.org/officeDocument/2006/relationships" r:embed="rId23" cstate="print"/>
        <a:stretch>
          <a:fillRect/>
        </a:stretch>
      </xdr:blipFill>
      <xdr:spPr>
        <a:xfrm>
          <a:off x="16309686" y="29313332"/>
          <a:ext cx="1385455" cy="504530"/>
        </a:xfrm>
        <a:prstGeom prst="rect">
          <a:avLst/>
        </a:prstGeom>
      </xdr:spPr>
    </xdr:pic>
    <xdr:clientData/>
  </xdr:twoCellAnchor>
  <xdr:twoCellAnchor editAs="oneCell">
    <xdr:from>
      <xdr:col>0</xdr:col>
      <xdr:colOff>11545</xdr:colOff>
      <xdr:row>29</xdr:row>
      <xdr:rowOff>23209</xdr:rowOff>
    </xdr:from>
    <xdr:to>
      <xdr:col>0</xdr:col>
      <xdr:colOff>424794</xdr:colOff>
      <xdr:row>29</xdr:row>
      <xdr:rowOff>242284</xdr:rowOff>
    </xdr:to>
    <xdr:pic>
      <xdr:nvPicPr>
        <xdr:cNvPr id="65" name="Picture 95" descr="new-logo-png.png">
          <a:extLst>
            <a:ext uri="{FF2B5EF4-FFF2-40B4-BE49-F238E27FC236}">
              <a16:creationId xmlns:a16="http://schemas.microsoft.com/office/drawing/2014/main" id="{8A4B6CEA-A472-4971-ADFB-89C8506DE7DB}"/>
            </a:ext>
          </a:extLst>
        </xdr:cNvPr>
        <xdr:cNvPicPr>
          <a:picLocks noChangeAspect="1"/>
        </xdr:cNvPicPr>
      </xdr:nvPicPr>
      <xdr:blipFill>
        <a:blip xmlns:r="http://schemas.openxmlformats.org/officeDocument/2006/relationships" r:embed="rId24" cstate="print"/>
        <a:stretch>
          <a:fillRect/>
        </a:stretch>
      </xdr:blipFill>
      <xdr:spPr>
        <a:xfrm>
          <a:off x="11545" y="28528359"/>
          <a:ext cx="413249" cy="219075"/>
        </a:xfrm>
        <a:prstGeom prst="rect">
          <a:avLst/>
        </a:prstGeom>
      </xdr:spPr>
    </xdr:pic>
    <xdr:clientData/>
  </xdr:twoCellAnchor>
  <xdr:twoCellAnchor editAs="oneCell">
    <xdr:from>
      <xdr:col>0</xdr:col>
      <xdr:colOff>25399</xdr:colOff>
      <xdr:row>30</xdr:row>
      <xdr:rowOff>25518</xdr:rowOff>
    </xdr:from>
    <xdr:to>
      <xdr:col>0</xdr:col>
      <xdr:colOff>438648</xdr:colOff>
      <xdr:row>30</xdr:row>
      <xdr:rowOff>244593</xdr:rowOff>
    </xdr:to>
    <xdr:pic>
      <xdr:nvPicPr>
        <xdr:cNvPr id="66" name="Picture 65" descr="new-logo-png.png">
          <a:extLst>
            <a:ext uri="{FF2B5EF4-FFF2-40B4-BE49-F238E27FC236}">
              <a16:creationId xmlns:a16="http://schemas.microsoft.com/office/drawing/2014/main" id="{95237E98-BD76-44E6-9FA7-766242C26A25}"/>
            </a:ext>
          </a:extLst>
        </xdr:cNvPr>
        <xdr:cNvPicPr>
          <a:picLocks noChangeAspect="1"/>
        </xdr:cNvPicPr>
      </xdr:nvPicPr>
      <xdr:blipFill>
        <a:blip xmlns:r="http://schemas.openxmlformats.org/officeDocument/2006/relationships" r:embed="rId24" cstate="print"/>
        <a:stretch>
          <a:fillRect/>
        </a:stretch>
      </xdr:blipFill>
      <xdr:spPr>
        <a:xfrm>
          <a:off x="25399" y="30219768"/>
          <a:ext cx="413249" cy="219075"/>
        </a:xfrm>
        <a:prstGeom prst="rect">
          <a:avLst/>
        </a:prstGeom>
      </xdr:spPr>
    </xdr:pic>
    <xdr:clientData/>
  </xdr:twoCellAnchor>
  <xdr:twoCellAnchor editAs="oneCell">
    <xdr:from>
      <xdr:col>2</xdr:col>
      <xdr:colOff>69274</xdr:colOff>
      <xdr:row>30</xdr:row>
      <xdr:rowOff>219366</xdr:rowOff>
    </xdr:from>
    <xdr:to>
      <xdr:col>2</xdr:col>
      <xdr:colOff>1321224</xdr:colOff>
      <xdr:row>30</xdr:row>
      <xdr:rowOff>1440907</xdr:rowOff>
    </xdr:to>
    <xdr:pic>
      <xdr:nvPicPr>
        <xdr:cNvPr id="67" name="Picture 411">
          <a:extLst>
            <a:ext uri="{FF2B5EF4-FFF2-40B4-BE49-F238E27FC236}">
              <a16:creationId xmlns:a16="http://schemas.microsoft.com/office/drawing/2014/main" id="{E926DB85-2915-4D43-8398-E33838EB8367}"/>
            </a:ext>
          </a:extLst>
        </xdr:cNvPr>
        <xdr:cNvPicPr>
          <a:picLocks noChangeAspect="1" noChangeArrowheads="1"/>
        </xdr:cNvPicPr>
      </xdr:nvPicPr>
      <xdr:blipFill>
        <a:blip xmlns:r="http://schemas.openxmlformats.org/officeDocument/2006/relationships" r:embed="rId25" cstate="print"/>
        <a:srcRect/>
        <a:stretch>
          <a:fillRect/>
        </a:stretch>
      </xdr:blipFill>
      <xdr:spPr>
        <a:xfrm>
          <a:off x="4520624" y="30413616"/>
          <a:ext cx="1251950" cy="1221541"/>
        </a:xfrm>
        <a:prstGeom prst="rect">
          <a:avLst/>
        </a:prstGeom>
        <a:noFill/>
        <a:ln w="1">
          <a:noFill/>
          <a:miter lim="800000"/>
          <a:headEnd/>
          <a:tailEnd type="none" w="med" len="med"/>
        </a:ln>
        <a:effectLst/>
      </xdr:spPr>
    </xdr:pic>
    <xdr:clientData/>
  </xdr:twoCellAnchor>
  <xdr:twoCellAnchor editAs="oneCell">
    <xdr:from>
      <xdr:col>13</xdr:col>
      <xdr:colOff>314036</xdr:colOff>
      <xdr:row>30</xdr:row>
      <xdr:rowOff>810491</xdr:rowOff>
    </xdr:from>
    <xdr:to>
      <xdr:col>13</xdr:col>
      <xdr:colOff>1699491</xdr:colOff>
      <xdr:row>30</xdr:row>
      <xdr:rowOff>1315021</xdr:rowOff>
    </xdr:to>
    <xdr:pic>
      <xdr:nvPicPr>
        <xdr:cNvPr id="68" name="Picture 67">
          <a:extLst>
            <a:ext uri="{FF2B5EF4-FFF2-40B4-BE49-F238E27FC236}">
              <a16:creationId xmlns:a16="http://schemas.microsoft.com/office/drawing/2014/main" id="{70B54B5D-7926-4C5E-8629-63FCC2F8E819}"/>
            </a:ext>
          </a:extLst>
        </xdr:cNvPr>
        <xdr:cNvPicPr>
          <a:picLocks noChangeAspect="1"/>
        </xdr:cNvPicPr>
      </xdr:nvPicPr>
      <xdr:blipFill>
        <a:blip xmlns:r="http://schemas.openxmlformats.org/officeDocument/2006/relationships" r:embed="rId23" cstate="print"/>
        <a:stretch>
          <a:fillRect/>
        </a:stretch>
      </xdr:blipFill>
      <xdr:spPr>
        <a:xfrm>
          <a:off x="16335086" y="31004741"/>
          <a:ext cx="1385455" cy="504530"/>
        </a:xfrm>
        <a:prstGeom prst="rect">
          <a:avLst/>
        </a:prstGeom>
      </xdr:spPr>
    </xdr:pic>
    <xdr:clientData/>
  </xdr:twoCellAnchor>
  <xdr:twoCellAnchor>
    <xdr:from>
      <xdr:col>13</xdr:col>
      <xdr:colOff>94673</xdr:colOff>
      <xdr:row>30</xdr:row>
      <xdr:rowOff>233978</xdr:rowOff>
    </xdr:from>
    <xdr:to>
      <xdr:col>13</xdr:col>
      <xdr:colOff>1791855</xdr:colOff>
      <xdr:row>30</xdr:row>
      <xdr:rowOff>683490</xdr:rowOff>
    </xdr:to>
    <xdr:pic>
      <xdr:nvPicPr>
        <xdr:cNvPr id="69" name="Picture 1">
          <a:extLst>
            <a:ext uri="{FF2B5EF4-FFF2-40B4-BE49-F238E27FC236}">
              <a16:creationId xmlns:a16="http://schemas.microsoft.com/office/drawing/2014/main" id="{D50FBAD4-883B-4BA3-958C-8DDED2244681}"/>
            </a:ext>
          </a:extLst>
        </xdr:cNvPr>
        <xdr:cNvPicPr>
          <a:picLocks noChangeAspect="1" noChangeArrowheads="1"/>
        </xdr:cNvPicPr>
      </xdr:nvPicPr>
      <xdr:blipFill>
        <a:blip xmlns:r="http://schemas.openxmlformats.org/officeDocument/2006/relationships" r:embed="rId17" cstate="print"/>
        <a:stretch>
          <a:fillRect/>
        </a:stretch>
      </xdr:blipFill>
      <xdr:spPr>
        <a:xfrm>
          <a:off x="16115723" y="30428228"/>
          <a:ext cx="1697182" cy="449512"/>
        </a:xfrm>
        <a:prstGeom prst="rect">
          <a:avLst/>
        </a:prstGeom>
        <a:noFill/>
        <a:ln w="1">
          <a:noFill/>
          <a:miter lim="800000"/>
          <a:headEnd/>
          <a:tailEnd type="none" w="med" len="med"/>
        </a:ln>
      </xdr:spPr>
    </xdr:pic>
    <xdr:clientData/>
  </xdr:twoCellAnchor>
  <xdr:twoCellAnchor editAs="oneCell">
    <xdr:from>
      <xdr:col>2</xdr:col>
      <xdr:colOff>331700</xdr:colOff>
      <xdr:row>4</xdr:row>
      <xdr:rowOff>294006</xdr:rowOff>
    </xdr:from>
    <xdr:to>
      <xdr:col>2</xdr:col>
      <xdr:colOff>1059064</xdr:colOff>
      <xdr:row>4</xdr:row>
      <xdr:rowOff>960390</xdr:rowOff>
    </xdr:to>
    <xdr:pic>
      <xdr:nvPicPr>
        <xdr:cNvPr id="70" name="图片 1" descr="E:\01前端\01.球机\00-新模版修改\球机尺寸图、外观图\2.5寸\2.5寸二代\外观渲染图-spec.png">
          <a:extLst>
            <a:ext uri="{FF2B5EF4-FFF2-40B4-BE49-F238E27FC236}">
              <a16:creationId xmlns:a16="http://schemas.microsoft.com/office/drawing/2014/main" id="{2B210D48-7161-423C-88A8-C75B14941481}"/>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a:xfrm>
          <a:off x="4783050" y="2853056"/>
          <a:ext cx="727364" cy="66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345555</xdr:colOff>
      <xdr:row>5</xdr:row>
      <xdr:rowOff>250133</xdr:rowOff>
    </xdr:from>
    <xdr:to>
      <xdr:col>2</xdr:col>
      <xdr:colOff>1072919</xdr:colOff>
      <xdr:row>5</xdr:row>
      <xdr:rowOff>916517</xdr:rowOff>
    </xdr:to>
    <xdr:pic>
      <xdr:nvPicPr>
        <xdr:cNvPr id="71" name="图片 1" descr="E:\01前端\01.球机\00-新模版修改\球机尺寸图、外观图\2.5寸\2.5寸二代\外观渲染图-spec.png">
          <a:extLst>
            <a:ext uri="{FF2B5EF4-FFF2-40B4-BE49-F238E27FC236}">
              <a16:creationId xmlns:a16="http://schemas.microsoft.com/office/drawing/2014/main" id="{63C45B18-B3D8-41C8-932A-D26F3BA48536}"/>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a:xfrm>
          <a:off x="4796905" y="3958533"/>
          <a:ext cx="727364" cy="666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685800</xdr:colOff>
      <xdr:row>4</xdr:row>
      <xdr:rowOff>328872</xdr:rowOff>
    </xdr:from>
    <xdr:to>
      <xdr:col>13</xdr:col>
      <xdr:colOff>1188666</xdr:colOff>
      <xdr:row>4</xdr:row>
      <xdr:rowOff>785147</xdr:rowOff>
    </xdr:to>
    <xdr:pic>
      <xdr:nvPicPr>
        <xdr:cNvPr id="72" name="Picture 59" descr="Ptz Icon #3856 - Free Icons Library">
          <a:extLst>
            <a:ext uri="{FF2B5EF4-FFF2-40B4-BE49-F238E27FC236}">
              <a16:creationId xmlns:a16="http://schemas.microsoft.com/office/drawing/2014/main" id="{0EA9D118-3614-45BA-8846-9704BBBAEE5E}"/>
            </a:ext>
          </a:extLst>
        </xdr:cNvPr>
        <xdr:cNvPicPr>
          <a:picLocks noChangeAspect="1" noChangeArrowheads="1"/>
        </xdr:cNvPicPr>
      </xdr:nvPicPr>
      <xdr:blipFill>
        <a:blip xmlns:r="http://schemas.openxmlformats.org/officeDocument/2006/relationships" r:embed="rId6" cstate="print"/>
        <a:stretch>
          <a:fillRect/>
        </a:stretch>
      </xdr:blipFill>
      <xdr:spPr>
        <a:xfrm>
          <a:off x="16706850" y="2887922"/>
          <a:ext cx="502866" cy="456275"/>
        </a:xfrm>
        <a:prstGeom prst="rect">
          <a:avLst/>
        </a:prstGeom>
        <a:noFill/>
      </xdr:spPr>
    </xdr:pic>
    <xdr:clientData/>
  </xdr:twoCellAnchor>
  <xdr:twoCellAnchor editAs="oneCell">
    <xdr:from>
      <xdr:col>13</xdr:col>
      <xdr:colOff>103909</xdr:colOff>
      <xdr:row>4</xdr:row>
      <xdr:rowOff>357900</xdr:rowOff>
    </xdr:from>
    <xdr:to>
      <xdr:col>13</xdr:col>
      <xdr:colOff>490298</xdr:colOff>
      <xdr:row>4</xdr:row>
      <xdr:rowOff>797752</xdr:rowOff>
    </xdr:to>
    <xdr:pic>
      <xdr:nvPicPr>
        <xdr:cNvPr id="73" name="Picture 41">
          <a:extLst>
            <a:ext uri="{FF2B5EF4-FFF2-40B4-BE49-F238E27FC236}">
              <a16:creationId xmlns:a16="http://schemas.microsoft.com/office/drawing/2014/main" id="{953A841E-3C41-4886-A0EC-6084E2421CBE}"/>
            </a:ext>
          </a:extLst>
        </xdr:cNvPr>
        <xdr:cNvPicPr>
          <a:picLocks noChangeAspect="1"/>
        </xdr:cNvPicPr>
      </xdr:nvPicPr>
      <xdr:blipFill>
        <a:blip xmlns:r="http://schemas.openxmlformats.org/officeDocument/2006/relationships" r:embed="rId8" cstate="print"/>
        <a:stretch>
          <a:fillRect/>
        </a:stretch>
      </xdr:blipFill>
      <xdr:spPr>
        <a:xfrm>
          <a:off x="16124959" y="2916950"/>
          <a:ext cx="386389" cy="439852"/>
        </a:xfrm>
        <a:prstGeom prst="rect">
          <a:avLst/>
        </a:prstGeom>
      </xdr:spPr>
    </xdr:pic>
    <xdr:clientData/>
  </xdr:twoCellAnchor>
  <xdr:twoCellAnchor editAs="oneCell">
    <xdr:from>
      <xdr:col>13</xdr:col>
      <xdr:colOff>685800</xdr:colOff>
      <xdr:row>5</xdr:row>
      <xdr:rowOff>328872</xdr:rowOff>
    </xdr:from>
    <xdr:to>
      <xdr:col>13</xdr:col>
      <xdr:colOff>1188666</xdr:colOff>
      <xdr:row>5</xdr:row>
      <xdr:rowOff>785147</xdr:rowOff>
    </xdr:to>
    <xdr:pic>
      <xdr:nvPicPr>
        <xdr:cNvPr id="74" name="Picture 59" descr="Ptz Icon #3856 - Free Icons Library">
          <a:extLst>
            <a:ext uri="{FF2B5EF4-FFF2-40B4-BE49-F238E27FC236}">
              <a16:creationId xmlns:a16="http://schemas.microsoft.com/office/drawing/2014/main" id="{2C4EB5BD-481F-4F56-879F-18FCF7EA4693}"/>
            </a:ext>
          </a:extLst>
        </xdr:cNvPr>
        <xdr:cNvPicPr>
          <a:picLocks noChangeAspect="1" noChangeArrowheads="1"/>
        </xdr:cNvPicPr>
      </xdr:nvPicPr>
      <xdr:blipFill>
        <a:blip xmlns:r="http://schemas.openxmlformats.org/officeDocument/2006/relationships" r:embed="rId6" cstate="print"/>
        <a:stretch>
          <a:fillRect/>
        </a:stretch>
      </xdr:blipFill>
      <xdr:spPr>
        <a:xfrm>
          <a:off x="16706850" y="4037272"/>
          <a:ext cx="502866" cy="456275"/>
        </a:xfrm>
        <a:prstGeom prst="rect">
          <a:avLst/>
        </a:prstGeom>
        <a:noFill/>
      </xdr:spPr>
    </xdr:pic>
    <xdr:clientData/>
  </xdr:twoCellAnchor>
  <xdr:twoCellAnchor editAs="oneCell">
    <xdr:from>
      <xdr:col>13</xdr:col>
      <xdr:colOff>103909</xdr:colOff>
      <xdr:row>5</xdr:row>
      <xdr:rowOff>357900</xdr:rowOff>
    </xdr:from>
    <xdr:to>
      <xdr:col>13</xdr:col>
      <xdr:colOff>490298</xdr:colOff>
      <xdr:row>5</xdr:row>
      <xdr:rowOff>797752</xdr:rowOff>
    </xdr:to>
    <xdr:pic>
      <xdr:nvPicPr>
        <xdr:cNvPr id="75" name="Picture 41">
          <a:extLst>
            <a:ext uri="{FF2B5EF4-FFF2-40B4-BE49-F238E27FC236}">
              <a16:creationId xmlns:a16="http://schemas.microsoft.com/office/drawing/2014/main" id="{C02F2701-C458-4DA1-93E6-898969D33EAB}"/>
            </a:ext>
          </a:extLst>
        </xdr:cNvPr>
        <xdr:cNvPicPr>
          <a:picLocks noChangeAspect="1"/>
        </xdr:cNvPicPr>
      </xdr:nvPicPr>
      <xdr:blipFill>
        <a:blip xmlns:r="http://schemas.openxmlformats.org/officeDocument/2006/relationships" r:embed="rId8" cstate="print"/>
        <a:stretch>
          <a:fillRect/>
        </a:stretch>
      </xdr:blipFill>
      <xdr:spPr>
        <a:xfrm>
          <a:off x="16124959" y="4066300"/>
          <a:ext cx="386389" cy="439852"/>
        </a:xfrm>
        <a:prstGeom prst="rect">
          <a:avLst/>
        </a:prstGeom>
      </xdr:spPr>
    </xdr:pic>
    <xdr:clientData/>
  </xdr:twoCellAnchor>
  <xdr:twoCellAnchor editAs="oneCell">
    <xdr:from>
      <xdr:col>2</xdr:col>
      <xdr:colOff>692727</xdr:colOff>
      <xdr:row>32</xdr:row>
      <xdr:rowOff>378495</xdr:rowOff>
    </xdr:from>
    <xdr:to>
      <xdr:col>5</xdr:col>
      <xdr:colOff>57727</xdr:colOff>
      <xdr:row>32</xdr:row>
      <xdr:rowOff>1617519</xdr:rowOff>
    </xdr:to>
    <xdr:pic>
      <xdr:nvPicPr>
        <xdr:cNvPr id="76" name="Picture 1">
          <a:extLst>
            <a:ext uri="{FF2B5EF4-FFF2-40B4-BE49-F238E27FC236}">
              <a16:creationId xmlns:a16="http://schemas.microsoft.com/office/drawing/2014/main" id="{A76739F5-8493-4B18-B06F-D7ECE285313C}"/>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5144077" y="34712945"/>
          <a:ext cx="2311400" cy="1239024"/>
        </a:xfrm>
        <a:prstGeom prst="rect">
          <a:avLst/>
        </a:prstGeom>
        <a:noFill/>
        <a:ln w="1">
          <a:noFill/>
          <a:miter lim="800000"/>
          <a:headEnd/>
          <a:tailEnd type="none" w="med" len="med"/>
        </a:ln>
        <a:effectLst/>
      </xdr:spPr>
    </xdr:pic>
    <xdr:clientData/>
  </xdr:twoCellAnchor>
  <xdr:twoCellAnchor editAs="oneCell">
    <xdr:from>
      <xdr:col>0</xdr:col>
      <xdr:colOff>0</xdr:colOff>
      <xdr:row>32</xdr:row>
      <xdr:rowOff>0</xdr:rowOff>
    </xdr:from>
    <xdr:to>
      <xdr:col>0</xdr:col>
      <xdr:colOff>413249</xdr:colOff>
      <xdr:row>32</xdr:row>
      <xdr:rowOff>219075</xdr:rowOff>
    </xdr:to>
    <xdr:pic>
      <xdr:nvPicPr>
        <xdr:cNvPr id="77" name="Picture 76" descr="new-logo-png.png">
          <a:extLst>
            <a:ext uri="{FF2B5EF4-FFF2-40B4-BE49-F238E27FC236}">
              <a16:creationId xmlns:a16="http://schemas.microsoft.com/office/drawing/2014/main" id="{73CECDAE-5DFD-4576-8840-AE9339C73512}"/>
            </a:ext>
          </a:extLst>
        </xdr:cNvPr>
        <xdr:cNvPicPr>
          <a:picLocks noChangeAspect="1"/>
        </xdr:cNvPicPr>
      </xdr:nvPicPr>
      <xdr:blipFill>
        <a:blip xmlns:r="http://schemas.openxmlformats.org/officeDocument/2006/relationships" r:embed="rId24" cstate="print"/>
        <a:stretch>
          <a:fillRect/>
        </a:stretch>
      </xdr:blipFill>
      <xdr:spPr>
        <a:xfrm>
          <a:off x="0" y="34334450"/>
          <a:ext cx="413249" cy="219075"/>
        </a:xfrm>
        <a:prstGeom prst="rect">
          <a:avLst/>
        </a:prstGeom>
      </xdr:spPr>
    </xdr:pic>
    <xdr:clientData/>
  </xdr:twoCellAnchor>
  <xdr:twoCellAnchor editAs="oneCell">
    <xdr:from>
      <xdr:col>0</xdr:col>
      <xdr:colOff>1477760</xdr:colOff>
      <xdr:row>21</xdr:row>
      <xdr:rowOff>0</xdr:rowOff>
    </xdr:from>
    <xdr:to>
      <xdr:col>0</xdr:col>
      <xdr:colOff>1962669</xdr:colOff>
      <xdr:row>21</xdr:row>
      <xdr:rowOff>497964</xdr:rowOff>
    </xdr:to>
    <xdr:pic>
      <xdr:nvPicPr>
        <xdr:cNvPr id="78" name="Picture 4" descr="Power Adapter Icons - Download Free Vector Icons | Noun Project">
          <a:extLst>
            <a:ext uri="{FF2B5EF4-FFF2-40B4-BE49-F238E27FC236}">
              <a16:creationId xmlns:a16="http://schemas.microsoft.com/office/drawing/2014/main" id="{EDD7B3F0-0751-4A72-8713-80B6808C8E14}"/>
            </a:ext>
          </a:extLst>
        </xdr:cNvPr>
        <xdr:cNvPicPr>
          <a:picLocks noChangeAspect="1" noChangeArrowheads="1"/>
        </xdr:cNvPicPr>
      </xdr:nvPicPr>
      <xdr:blipFill>
        <a:blip xmlns:r="http://schemas.openxmlformats.org/officeDocument/2006/relationships" r:embed="rId15" cstate="print"/>
        <a:srcRect/>
        <a:stretch>
          <a:fillRect/>
        </a:stretch>
      </xdr:blipFill>
      <xdr:spPr>
        <a:xfrm>
          <a:off x="1477760" y="18313400"/>
          <a:ext cx="484909" cy="497964"/>
        </a:xfrm>
        <a:prstGeom prst="rect">
          <a:avLst/>
        </a:prstGeom>
        <a:noFill/>
      </xdr:spPr>
    </xdr:pic>
    <xdr:clientData/>
  </xdr:twoCellAnchor>
  <xdr:twoCellAnchor editAs="oneCell">
    <xdr:from>
      <xdr:col>0</xdr:col>
      <xdr:colOff>0</xdr:colOff>
      <xdr:row>21</xdr:row>
      <xdr:rowOff>0</xdr:rowOff>
    </xdr:from>
    <xdr:to>
      <xdr:col>0</xdr:col>
      <xdr:colOff>413249</xdr:colOff>
      <xdr:row>21</xdr:row>
      <xdr:rowOff>219075</xdr:rowOff>
    </xdr:to>
    <xdr:pic>
      <xdr:nvPicPr>
        <xdr:cNvPr id="79" name="Picture 95" descr="new-logo-png.png">
          <a:extLst>
            <a:ext uri="{FF2B5EF4-FFF2-40B4-BE49-F238E27FC236}">
              <a16:creationId xmlns:a16="http://schemas.microsoft.com/office/drawing/2014/main" id="{AFD9F2DB-2954-4048-93AC-B0B7918A8EA5}"/>
            </a:ext>
          </a:extLst>
        </xdr:cNvPr>
        <xdr:cNvPicPr>
          <a:picLocks noChangeAspect="1"/>
        </xdr:cNvPicPr>
      </xdr:nvPicPr>
      <xdr:blipFill>
        <a:blip xmlns:r="http://schemas.openxmlformats.org/officeDocument/2006/relationships" r:embed="rId24" cstate="print"/>
        <a:stretch>
          <a:fillRect/>
        </a:stretch>
      </xdr:blipFill>
      <xdr:spPr>
        <a:xfrm>
          <a:off x="0" y="18313400"/>
          <a:ext cx="413249" cy="219075"/>
        </a:xfrm>
        <a:prstGeom prst="rect">
          <a:avLst/>
        </a:prstGeom>
      </xdr:spPr>
    </xdr:pic>
    <xdr:clientData/>
  </xdr:twoCellAnchor>
  <xdr:twoCellAnchor editAs="oneCell">
    <xdr:from>
      <xdr:col>2</xdr:col>
      <xdr:colOff>334819</xdr:colOff>
      <xdr:row>21</xdr:row>
      <xdr:rowOff>381002</xdr:rowOff>
    </xdr:from>
    <xdr:to>
      <xdr:col>2</xdr:col>
      <xdr:colOff>992910</xdr:colOff>
      <xdr:row>21</xdr:row>
      <xdr:rowOff>1294587</xdr:rowOff>
    </xdr:to>
    <xdr:pic>
      <xdr:nvPicPr>
        <xdr:cNvPr id="80" name="Picture 79">
          <a:extLst>
            <a:ext uri="{FF2B5EF4-FFF2-40B4-BE49-F238E27FC236}">
              <a16:creationId xmlns:a16="http://schemas.microsoft.com/office/drawing/2014/main" id="{D3056138-4995-411C-B183-EC925384B30C}"/>
            </a:ext>
          </a:extLst>
        </xdr:cNvPr>
        <xdr:cNvPicPr>
          <a:picLocks noChangeAspect="1"/>
        </xdr:cNvPicPr>
      </xdr:nvPicPr>
      <xdr:blipFill>
        <a:blip xmlns:r="http://schemas.openxmlformats.org/officeDocument/2006/relationships" r:embed="rId28" cstate="print"/>
        <a:stretch>
          <a:fillRect/>
        </a:stretch>
      </xdr:blipFill>
      <xdr:spPr>
        <a:xfrm>
          <a:off x="4786169" y="18694402"/>
          <a:ext cx="658091" cy="913585"/>
        </a:xfrm>
        <a:prstGeom prst="rect">
          <a:avLst/>
        </a:prstGeom>
      </xdr:spPr>
    </xdr:pic>
    <xdr:clientData/>
  </xdr:twoCellAnchor>
  <xdr:twoCellAnchor editAs="oneCell">
    <xdr:from>
      <xdr:col>13</xdr:col>
      <xdr:colOff>161640</xdr:colOff>
      <xdr:row>21</xdr:row>
      <xdr:rowOff>253997</xdr:rowOff>
    </xdr:from>
    <xdr:to>
      <xdr:col>13</xdr:col>
      <xdr:colOff>664506</xdr:colOff>
      <xdr:row>21</xdr:row>
      <xdr:rowOff>710271</xdr:rowOff>
    </xdr:to>
    <xdr:pic>
      <xdr:nvPicPr>
        <xdr:cNvPr id="81" name="Picture 53" descr="Ptz Icon #3856 - Free Icons Library">
          <a:extLst>
            <a:ext uri="{FF2B5EF4-FFF2-40B4-BE49-F238E27FC236}">
              <a16:creationId xmlns:a16="http://schemas.microsoft.com/office/drawing/2014/main" id="{6E63663D-6A88-4EBB-B814-4F24EE2886F1}"/>
            </a:ext>
          </a:extLst>
        </xdr:cNvPr>
        <xdr:cNvPicPr>
          <a:picLocks noChangeAspect="1" noChangeArrowheads="1"/>
        </xdr:cNvPicPr>
      </xdr:nvPicPr>
      <xdr:blipFill>
        <a:blip xmlns:r="http://schemas.openxmlformats.org/officeDocument/2006/relationships" r:embed="rId6" cstate="print"/>
        <a:stretch>
          <a:fillRect/>
        </a:stretch>
      </xdr:blipFill>
      <xdr:spPr>
        <a:xfrm>
          <a:off x="16182690" y="18567397"/>
          <a:ext cx="502866" cy="456274"/>
        </a:xfrm>
        <a:prstGeom prst="rect">
          <a:avLst/>
        </a:prstGeom>
        <a:noFill/>
      </xdr:spPr>
    </xdr:pic>
    <xdr:clientData/>
  </xdr:twoCellAnchor>
  <xdr:twoCellAnchor>
    <xdr:from>
      <xdr:col>13</xdr:col>
      <xdr:colOff>69270</xdr:colOff>
      <xdr:row>21</xdr:row>
      <xdr:rowOff>923636</xdr:rowOff>
    </xdr:from>
    <xdr:to>
      <xdr:col>13</xdr:col>
      <xdr:colOff>1875309</xdr:colOff>
      <xdr:row>21</xdr:row>
      <xdr:rowOff>1269998</xdr:rowOff>
    </xdr:to>
    <xdr:sp macro="" textlink="">
      <xdr:nvSpPr>
        <xdr:cNvPr id="82" name="TextBox 39">
          <a:extLst>
            <a:ext uri="{FF2B5EF4-FFF2-40B4-BE49-F238E27FC236}">
              <a16:creationId xmlns:a16="http://schemas.microsoft.com/office/drawing/2014/main" id="{E87FC1B4-5D44-4863-A3B1-44FBC8D9D3B1}"/>
            </a:ext>
          </a:extLst>
        </xdr:cNvPr>
        <xdr:cNvSpPr/>
      </xdr:nvSpPr>
      <xdr:spPr>
        <a:xfrm>
          <a:off x="16090320" y="19237036"/>
          <a:ext cx="1806039" cy="346362"/>
        </a:xfrm>
        <a:prstGeom prst="rect">
          <a:avLst/>
        </a:prstGeom>
        <a:solidFill>
          <a:schemeClr val="lt1"/>
        </a:solidFill>
        <a:ln w="9525" cmpd="sng">
          <a:solidFill>
            <a:schemeClr val="accent6"/>
          </a:solidFill>
        </a:ln>
      </xdr:spPr>
      <xdr:style>
        <a:lnRef idx="0">
          <a:srgbClr val="000000"/>
        </a:lnRef>
        <a:fillRef idx="0">
          <a:srgbClr val="000000"/>
        </a:fillRef>
        <a:effectRef idx="0">
          <a:srgbClr val="000000"/>
        </a:effectRef>
        <a:fontRef idx="minor">
          <a:schemeClr val="dk1"/>
        </a:fontRef>
      </xdr:style>
      <xdr:txBody>
        <a:bodyPr wrap="square" rtlCol="0" anchor="ctr"/>
        <a:lstStyle/>
        <a:p>
          <a:pPr algn="ctr">
            <a:defRPr/>
          </a:pPr>
          <a:r>
            <a:rPr lang="th-TH" sz="1100">
              <a:solidFill>
                <a:srgbClr val="FF0000"/>
              </a:solidFill>
            </a:rPr>
            <a:t>มีขาจับ</a:t>
          </a:r>
          <a:r>
            <a:rPr lang="en-US" sz="1100">
              <a:solidFill>
                <a:srgbClr val="FF0000"/>
              </a:solidFill>
            </a:rPr>
            <a:t>DS-1618ZJ</a:t>
          </a:r>
          <a:r>
            <a:rPr lang="th-TH" sz="1100">
              <a:solidFill>
                <a:srgbClr val="FF0000"/>
              </a:solidFill>
            </a:rPr>
            <a:t>ใน</a:t>
          </a:r>
          <a:r>
            <a:rPr lang="th-TH" sz="1050">
              <a:solidFill>
                <a:srgbClr val="FF0000"/>
              </a:solidFill>
            </a:rPr>
            <a:t>กล่อง</a:t>
          </a:r>
          <a:endParaRPr lang="th-TH" sz="1100">
            <a:solidFill>
              <a:srgbClr val="FF0000"/>
            </a:solidFill>
          </a:endParaRPr>
        </a:p>
      </xdr:txBody>
    </xdr:sp>
    <xdr:clientData/>
  </xdr:twoCellAnchor>
  <xdr:twoCellAnchor>
    <xdr:from>
      <xdr:col>13</xdr:col>
      <xdr:colOff>845129</xdr:colOff>
      <xdr:row>21</xdr:row>
      <xdr:rowOff>179702</xdr:rowOff>
    </xdr:from>
    <xdr:to>
      <xdr:col>13</xdr:col>
      <xdr:colOff>1828803</xdr:colOff>
      <xdr:row>21</xdr:row>
      <xdr:rowOff>771191</xdr:rowOff>
    </xdr:to>
    <xdr:pic>
      <xdr:nvPicPr>
        <xdr:cNvPr id="83" name="图片 88">
          <a:extLst>
            <a:ext uri="{FF2B5EF4-FFF2-40B4-BE49-F238E27FC236}">
              <a16:creationId xmlns:a16="http://schemas.microsoft.com/office/drawing/2014/main" id="{47983F4E-11ED-46D8-A707-1D025AB685E7}"/>
            </a:ext>
          </a:extLst>
        </xdr:cNvPr>
        <xdr:cNvPicPr>
          <a:picLocks noChangeAspect="1"/>
        </xdr:cNvPicPr>
      </xdr:nvPicPr>
      <xdr:blipFill>
        <a:blip xmlns:r="http://schemas.openxmlformats.org/officeDocument/2006/relationships" r:embed="rId19" cstate="print"/>
        <a:srcRect l="16867" r="19239"/>
        <a:stretch>
          <a:fillRect/>
        </a:stretch>
      </xdr:blipFill>
      <xdr:spPr>
        <a:xfrm>
          <a:off x="16866179" y="18493102"/>
          <a:ext cx="983674" cy="591489"/>
        </a:xfrm>
        <a:prstGeom prst="rect">
          <a:avLst/>
        </a:prstGeom>
      </xdr:spPr>
    </xdr:pic>
    <xdr:clientData/>
  </xdr:twoCellAnchor>
  <xdr:twoCellAnchor editAs="oneCell">
    <xdr:from>
      <xdr:col>0</xdr:col>
      <xdr:colOff>0</xdr:colOff>
      <xdr:row>8</xdr:row>
      <xdr:rowOff>0</xdr:rowOff>
    </xdr:from>
    <xdr:to>
      <xdr:col>0</xdr:col>
      <xdr:colOff>958899</xdr:colOff>
      <xdr:row>8</xdr:row>
      <xdr:rowOff>254013</xdr:rowOff>
    </xdr:to>
    <xdr:pic>
      <xdr:nvPicPr>
        <xdr:cNvPr id="84" name="Picture 83">
          <a:extLst>
            <a:ext uri="{FF2B5EF4-FFF2-40B4-BE49-F238E27FC236}">
              <a16:creationId xmlns:a16="http://schemas.microsoft.com/office/drawing/2014/main" id="{6B651359-BCDD-4B61-9C81-D72B204243BA}"/>
            </a:ext>
          </a:extLst>
        </xdr:cNvPr>
        <xdr:cNvPicPr>
          <a:picLocks noChangeAspect="1"/>
        </xdr:cNvPicPr>
      </xdr:nvPicPr>
      <xdr:blipFill>
        <a:blip xmlns:r="http://schemas.openxmlformats.org/officeDocument/2006/relationships" r:embed="rId29" cstate="print"/>
        <a:stretch>
          <a:fillRect/>
        </a:stretch>
      </xdr:blipFill>
      <xdr:spPr>
        <a:xfrm>
          <a:off x="0" y="6832600"/>
          <a:ext cx="958899" cy="254013"/>
        </a:xfrm>
        <a:prstGeom prst="rect">
          <a:avLst/>
        </a:prstGeom>
      </xdr:spPr>
    </xdr:pic>
    <xdr:clientData/>
  </xdr:twoCellAnchor>
  <xdr:twoCellAnchor editAs="oneCell">
    <xdr:from>
      <xdr:col>0</xdr:col>
      <xdr:colOff>0</xdr:colOff>
      <xdr:row>7</xdr:row>
      <xdr:rowOff>0</xdr:rowOff>
    </xdr:from>
    <xdr:to>
      <xdr:col>0</xdr:col>
      <xdr:colOff>958899</xdr:colOff>
      <xdr:row>7</xdr:row>
      <xdr:rowOff>254013</xdr:rowOff>
    </xdr:to>
    <xdr:pic>
      <xdr:nvPicPr>
        <xdr:cNvPr id="85" name="Picture 84">
          <a:extLst>
            <a:ext uri="{FF2B5EF4-FFF2-40B4-BE49-F238E27FC236}">
              <a16:creationId xmlns:a16="http://schemas.microsoft.com/office/drawing/2014/main" id="{570DB73F-40E4-4605-B881-22A88C828B9B}"/>
            </a:ext>
          </a:extLst>
        </xdr:cNvPr>
        <xdr:cNvPicPr>
          <a:picLocks noChangeAspect="1"/>
        </xdr:cNvPicPr>
      </xdr:nvPicPr>
      <xdr:blipFill>
        <a:blip xmlns:r="http://schemas.openxmlformats.org/officeDocument/2006/relationships" r:embed="rId29" cstate="print"/>
        <a:stretch>
          <a:fillRect/>
        </a:stretch>
      </xdr:blipFill>
      <xdr:spPr>
        <a:xfrm>
          <a:off x="0" y="5822950"/>
          <a:ext cx="958899" cy="254013"/>
        </a:xfrm>
        <a:prstGeom prst="rect">
          <a:avLst/>
        </a:prstGeom>
      </xdr:spPr>
    </xdr:pic>
    <xdr:clientData/>
  </xdr:twoCellAnchor>
  <xdr:twoCellAnchor>
    <xdr:from>
      <xdr:col>2</xdr:col>
      <xdr:colOff>46239</xdr:colOff>
      <xdr:row>22</xdr:row>
      <xdr:rowOff>239510</xdr:rowOff>
    </xdr:from>
    <xdr:to>
      <xdr:col>2</xdr:col>
      <xdr:colOff>1252741</xdr:colOff>
      <xdr:row>22</xdr:row>
      <xdr:rowOff>1287969</xdr:rowOff>
    </xdr:to>
    <xdr:pic>
      <xdr:nvPicPr>
        <xdr:cNvPr id="86" name="Picture 1" descr="Picture">
          <a:extLst>
            <a:ext uri="{FF2B5EF4-FFF2-40B4-BE49-F238E27FC236}">
              <a16:creationId xmlns:a16="http://schemas.microsoft.com/office/drawing/2014/main" id="{A39AFE79-0EC7-426C-B6E3-BDFF9DC16A6B}"/>
            </a:ext>
          </a:extLst>
        </xdr:cNvPr>
        <xdr:cNvPicPr>
          <a:picLocks noChangeAspect="1"/>
        </xdr:cNvPicPr>
      </xdr:nvPicPr>
      <xdr:blipFill>
        <a:blip xmlns:r="http://schemas.openxmlformats.org/officeDocument/2006/relationships" r:embed="rId14" cstate="print"/>
        <a:stretch>
          <a:fillRect/>
        </a:stretch>
      </xdr:blipFill>
      <xdr:spPr>
        <a:xfrm>
          <a:off x="4497589" y="20172160"/>
          <a:ext cx="1206502" cy="1048459"/>
        </a:xfrm>
        <a:prstGeom prst="rect">
          <a:avLst/>
        </a:prstGeom>
      </xdr:spPr>
    </xdr:pic>
    <xdr:clientData/>
  </xdr:twoCellAnchor>
  <xdr:twoCellAnchor>
    <xdr:from>
      <xdr:col>13</xdr:col>
      <xdr:colOff>69273</xdr:colOff>
      <xdr:row>22</xdr:row>
      <xdr:rowOff>1085272</xdr:rowOff>
    </xdr:from>
    <xdr:to>
      <xdr:col>13</xdr:col>
      <xdr:colOff>1875312</xdr:colOff>
      <xdr:row>22</xdr:row>
      <xdr:rowOff>1431634</xdr:rowOff>
    </xdr:to>
    <xdr:sp macro="" textlink="">
      <xdr:nvSpPr>
        <xdr:cNvPr id="87" name="TextBox 39">
          <a:extLst>
            <a:ext uri="{FF2B5EF4-FFF2-40B4-BE49-F238E27FC236}">
              <a16:creationId xmlns:a16="http://schemas.microsoft.com/office/drawing/2014/main" id="{A091A2C8-5169-4795-8631-15FE2DC8CDDD}"/>
            </a:ext>
          </a:extLst>
        </xdr:cNvPr>
        <xdr:cNvSpPr/>
      </xdr:nvSpPr>
      <xdr:spPr>
        <a:xfrm>
          <a:off x="16090323" y="21017922"/>
          <a:ext cx="1806039" cy="346362"/>
        </a:xfrm>
        <a:prstGeom prst="rect">
          <a:avLst/>
        </a:prstGeom>
        <a:solidFill>
          <a:schemeClr val="lt1"/>
        </a:solidFill>
        <a:ln w="9525" cmpd="sng">
          <a:solidFill>
            <a:schemeClr val="accent6"/>
          </a:solidFill>
        </a:ln>
      </xdr:spPr>
      <xdr:style>
        <a:lnRef idx="0">
          <a:srgbClr val="000000"/>
        </a:lnRef>
        <a:fillRef idx="0">
          <a:srgbClr val="000000"/>
        </a:fillRef>
        <a:effectRef idx="0">
          <a:srgbClr val="000000"/>
        </a:effectRef>
        <a:fontRef idx="minor">
          <a:schemeClr val="dk1"/>
        </a:fontRef>
      </xdr:style>
      <xdr:txBody>
        <a:bodyPr wrap="square" rtlCol="0" anchor="ctr"/>
        <a:lstStyle/>
        <a:p>
          <a:pPr algn="ctr">
            <a:defRPr/>
          </a:pPr>
          <a:r>
            <a:rPr lang="th-TH" sz="1100">
              <a:solidFill>
                <a:srgbClr val="FF0000"/>
              </a:solidFill>
            </a:rPr>
            <a:t>มีขาจับ</a:t>
          </a:r>
          <a:r>
            <a:rPr lang="en-US" sz="1100">
              <a:solidFill>
                <a:srgbClr val="FF0000"/>
              </a:solidFill>
            </a:rPr>
            <a:t>DS-1602ZJ</a:t>
          </a:r>
          <a:r>
            <a:rPr lang="th-TH" sz="1100">
              <a:solidFill>
                <a:srgbClr val="FF0000"/>
              </a:solidFill>
            </a:rPr>
            <a:t>ใน</a:t>
          </a:r>
          <a:r>
            <a:rPr lang="th-TH" sz="1050">
              <a:solidFill>
                <a:srgbClr val="FF0000"/>
              </a:solidFill>
            </a:rPr>
            <a:t>กล่อง</a:t>
          </a:r>
          <a:endParaRPr lang="th-TH" sz="1100">
            <a:solidFill>
              <a:srgbClr val="FF0000"/>
            </a:solidFill>
          </a:endParaRPr>
        </a:p>
      </xdr:txBody>
    </xdr:sp>
    <xdr:clientData/>
  </xdr:twoCellAnchor>
  <xdr:twoCellAnchor editAs="oneCell">
    <xdr:from>
      <xdr:col>13</xdr:col>
      <xdr:colOff>127005</xdr:colOff>
      <xdr:row>22</xdr:row>
      <xdr:rowOff>300179</xdr:rowOff>
    </xdr:from>
    <xdr:to>
      <xdr:col>13</xdr:col>
      <xdr:colOff>629871</xdr:colOff>
      <xdr:row>22</xdr:row>
      <xdr:rowOff>756453</xdr:rowOff>
    </xdr:to>
    <xdr:pic>
      <xdr:nvPicPr>
        <xdr:cNvPr id="88" name="Picture 53" descr="Ptz Icon #3856 - Free Icons Library">
          <a:extLst>
            <a:ext uri="{FF2B5EF4-FFF2-40B4-BE49-F238E27FC236}">
              <a16:creationId xmlns:a16="http://schemas.microsoft.com/office/drawing/2014/main" id="{A58C0BDD-95BA-4792-A6D0-397D365117E6}"/>
            </a:ext>
          </a:extLst>
        </xdr:cNvPr>
        <xdr:cNvPicPr>
          <a:picLocks noChangeAspect="1" noChangeArrowheads="1"/>
        </xdr:cNvPicPr>
      </xdr:nvPicPr>
      <xdr:blipFill>
        <a:blip xmlns:r="http://schemas.openxmlformats.org/officeDocument/2006/relationships" r:embed="rId6" cstate="print"/>
        <a:stretch>
          <a:fillRect/>
        </a:stretch>
      </xdr:blipFill>
      <xdr:spPr>
        <a:xfrm>
          <a:off x="16148055" y="20232829"/>
          <a:ext cx="502866" cy="456274"/>
        </a:xfrm>
        <a:prstGeom prst="rect">
          <a:avLst/>
        </a:prstGeom>
        <a:noFill/>
      </xdr:spPr>
    </xdr:pic>
    <xdr:clientData/>
  </xdr:twoCellAnchor>
  <xdr:twoCellAnchor editAs="oneCell">
    <xdr:from>
      <xdr:col>0</xdr:col>
      <xdr:colOff>0</xdr:colOff>
      <xdr:row>22</xdr:row>
      <xdr:rowOff>0</xdr:rowOff>
    </xdr:from>
    <xdr:to>
      <xdr:col>0</xdr:col>
      <xdr:colOff>413249</xdr:colOff>
      <xdr:row>22</xdr:row>
      <xdr:rowOff>219075</xdr:rowOff>
    </xdr:to>
    <xdr:pic>
      <xdr:nvPicPr>
        <xdr:cNvPr id="89" name="Picture 95" descr="new-logo-png.png">
          <a:extLst>
            <a:ext uri="{FF2B5EF4-FFF2-40B4-BE49-F238E27FC236}">
              <a16:creationId xmlns:a16="http://schemas.microsoft.com/office/drawing/2014/main" id="{D9FD5C2B-6E91-44BC-80E0-F6EE98305BD8}"/>
            </a:ext>
          </a:extLst>
        </xdr:cNvPr>
        <xdr:cNvPicPr>
          <a:picLocks noChangeAspect="1"/>
        </xdr:cNvPicPr>
      </xdr:nvPicPr>
      <xdr:blipFill>
        <a:blip xmlns:r="http://schemas.openxmlformats.org/officeDocument/2006/relationships" r:embed="rId24" cstate="print"/>
        <a:stretch>
          <a:fillRect/>
        </a:stretch>
      </xdr:blipFill>
      <xdr:spPr>
        <a:xfrm>
          <a:off x="0" y="19932650"/>
          <a:ext cx="413249" cy="219075"/>
        </a:xfrm>
        <a:prstGeom prst="rect">
          <a:avLst/>
        </a:prstGeom>
      </xdr:spPr>
    </xdr:pic>
    <xdr:clientData/>
  </xdr:twoCellAnchor>
  <xdr:twoCellAnchor editAs="oneCell">
    <xdr:from>
      <xdr:col>0</xdr:col>
      <xdr:colOff>1512399</xdr:colOff>
      <xdr:row>22</xdr:row>
      <xdr:rowOff>69273</xdr:rowOff>
    </xdr:from>
    <xdr:to>
      <xdr:col>0</xdr:col>
      <xdr:colOff>1997308</xdr:colOff>
      <xdr:row>22</xdr:row>
      <xdr:rowOff>567237</xdr:rowOff>
    </xdr:to>
    <xdr:pic>
      <xdr:nvPicPr>
        <xdr:cNvPr id="90" name="Picture 4" descr="Power Adapter Icons - Download Free Vector Icons | Noun Project">
          <a:extLst>
            <a:ext uri="{FF2B5EF4-FFF2-40B4-BE49-F238E27FC236}">
              <a16:creationId xmlns:a16="http://schemas.microsoft.com/office/drawing/2014/main" id="{F61157A2-85F5-4C95-93CC-3EFA153D3C60}"/>
            </a:ext>
          </a:extLst>
        </xdr:cNvPr>
        <xdr:cNvPicPr>
          <a:picLocks noChangeAspect="1" noChangeArrowheads="1"/>
        </xdr:cNvPicPr>
      </xdr:nvPicPr>
      <xdr:blipFill>
        <a:blip xmlns:r="http://schemas.openxmlformats.org/officeDocument/2006/relationships" r:embed="rId15" cstate="print"/>
        <a:srcRect/>
        <a:stretch>
          <a:fillRect/>
        </a:stretch>
      </xdr:blipFill>
      <xdr:spPr>
        <a:xfrm>
          <a:off x="1512399" y="20001923"/>
          <a:ext cx="484909" cy="497964"/>
        </a:xfrm>
        <a:prstGeom prst="rect">
          <a:avLst/>
        </a:prstGeom>
        <a:noFill/>
      </xdr:spPr>
    </xdr:pic>
    <xdr:clientData/>
  </xdr:twoCellAnchor>
  <xdr:twoCellAnchor editAs="oneCell">
    <xdr:from>
      <xdr:col>0</xdr:col>
      <xdr:colOff>0</xdr:colOff>
      <xdr:row>15</xdr:row>
      <xdr:rowOff>0</xdr:rowOff>
    </xdr:from>
    <xdr:to>
      <xdr:col>0</xdr:col>
      <xdr:colOff>413249</xdr:colOff>
      <xdr:row>15</xdr:row>
      <xdr:rowOff>219075</xdr:rowOff>
    </xdr:to>
    <xdr:pic>
      <xdr:nvPicPr>
        <xdr:cNvPr id="91" name="Picture 95" descr="new-logo-png.png">
          <a:extLst>
            <a:ext uri="{FF2B5EF4-FFF2-40B4-BE49-F238E27FC236}">
              <a16:creationId xmlns:a16="http://schemas.microsoft.com/office/drawing/2014/main" id="{AD4E0BB7-32FC-4317-8343-08E19B8CC015}"/>
            </a:ext>
          </a:extLst>
        </xdr:cNvPr>
        <xdr:cNvPicPr>
          <a:picLocks noChangeAspect="1"/>
        </xdr:cNvPicPr>
      </xdr:nvPicPr>
      <xdr:blipFill>
        <a:blip xmlns:r="http://schemas.openxmlformats.org/officeDocument/2006/relationships" r:embed="rId24" cstate="print"/>
        <a:stretch>
          <a:fillRect/>
        </a:stretch>
      </xdr:blipFill>
      <xdr:spPr>
        <a:xfrm>
          <a:off x="0" y="13239750"/>
          <a:ext cx="413249" cy="219075"/>
        </a:xfrm>
        <a:prstGeom prst="rect">
          <a:avLst/>
        </a:prstGeom>
      </xdr:spPr>
    </xdr:pic>
    <xdr:clientData/>
  </xdr:twoCellAnchor>
  <xdr:twoCellAnchor editAs="oneCell">
    <xdr:from>
      <xdr:col>2</xdr:col>
      <xdr:colOff>288638</xdr:colOff>
      <xdr:row>15</xdr:row>
      <xdr:rowOff>115453</xdr:rowOff>
    </xdr:from>
    <xdr:to>
      <xdr:col>2</xdr:col>
      <xdr:colOff>952502</xdr:colOff>
      <xdr:row>15</xdr:row>
      <xdr:rowOff>916749</xdr:rowOff>
    </xdr:to>
    <xdr:pic>
      <xdr:nvPicPr>
        <xdr:cNvPr id="92" name="Picture 91">
          <a:extLst>
            <a:ext uri="{FF2B5EF4-FFF2-40B4-BE49-F238E27FC236}">
              <a16:creationId xmlns:a16="http://schemas.microsoft.com/office/drawing/2014/main" id="{F523571F-0974-41A0-9BF0-1A28D4E56459}"/>
            </a:ext>
          </a:extLst>
        </xdr:cNvPr>
        <xdr:cNvPicPr>
          <a:picLocks noChangeAspect="1"/>
        </xdr:cNvPicPr>
      </xdr:nvPicPr>
      <xdr:blipFill>
        <a:blip xmlns:r="http://schemas.openxmlformats.org/officeDocument/2006/relationships" r:embed="rId11" cstate="print"/>
        <a:stretch>
          <a:fillRect/>
        </a:stretch>
      </xdr:blipFill>
      <xdr:spPr>
        <a:xfrm>
          <a:off x="4739988" y="13355203"/>
          <a:ext cx="663864" cy="801296"/>
        </a:xfrm>
        <a:prstGeom prst="rect">
          <a:avLst/>
        </a:prstGeom>
      </xdr:spPr>
    </xdr:pic>
    <xdr:clientData/>
  </xdr:twoCellAnchor>
  <xdr:twoCellAnchor editAs="oneCell">
    <xdr:from>
      <xdr:col>0</xdr:col>
      <xdr:colOff>0</xdr:colOff>
      <xdr:row>24</xdr:row>
      <xdr:rowOff>0</xdr:rowOff>
    </xdr:from>
    <xdr:to>
      <xdr:col>0</xdr:col>
      <xdr:colOff>413249</xdr:colOff>
      <xdr:row>24</xdr:row>
      <xdr:rowOff>219075</xdr:rowOff>
    </xdr:to>
    <xdr:pic>
      <xdr:nvPicPr>
        <xdr:cNvPr id="93" name="Picture 95" descr="new-logo-png.png">
          <a:extLst>
            <a:ext uri="{FF2B5EF4-FFF2-40B4-BE49-F238E27FC236}">
              <a16:creationId xmlns:a16="http://schemas.microsoft.com/office/drawing/2014/main" id="{5780CC7C-85EA-49EC-B9BB-76C1F3F86B73}"/>
            </a:ext>
          </a:extLst>
        </xdr:cNvPr>
        <xdr:cNvPicPr>
          <a:picLocks noChangeAspect="1"/>
        </xdr:cNvPicPr>
      </xdr:nvPicPr>
      <xdr:blipFill>
        <a:blip xmlns:r="http://schemas.openxmlformats.org/officeDocument/2006/relationships" r:embed="rId24" cstate="print"/>
        <a:stretch>
          <a:fillRect/>
        </a:stretch>
      </xdr:blipFill>
      <xdr:spPr>
        <a:xfrm>
          <a:off x="0" y="23094950"/>
          <a:ext cx="413249" cy="219075"/>
        </a:xfrm>
        <a:prstGeom prst="rect">
          <a:avLst/>
        </a:prstGeom>
      </xdr:spPr>
    </xdr:pic>
    <xdr:clientData/>
  </xdr:twoCellAnchor>
  <xdr:twoCellAnchor editAs="oneCell">
    <xdr:from>
      <xdr:col>0</xdr:col>
      <xdr:colOff>1512454</xdr:colOff>
      <xdr:row>24</xdr:row>
      <xdr:rowOff>69273</xdr:rowOff>
    </xdr:from>
    <xdr:to>
      <xdr:col>0</xdr:col>
      <xdr:colOff>1997363</xdr:colOff>
      <xdr:row>24</xdr:row>
      <xdr:rowOff>567237</xdr:rowOff>
    </xdr:to>
    <xdr:pic>
      <xdr:nvPicPr>
        <xdr:cNvPr id="94" name="Picture 4" descr="Power Adapter Icons - Download Free Vector Icons | Noun Project">
          <a:extLst>
            <a:ext uri="{FF2B5EF4-FFF2-40B4-BE49-F238E27FC236}">
              <a16:creationId xmlns:a16="http://schemas.microsoft.com/office/drawing/2014/main" id="{DB7788F8-01B3-43C0-AC4E-114200F85018}"/>
            </a:ext>
          </a:extLst>
        </xdr:cNvPr>
        <xdr:cNvPicPr>
          <a:picLocks noChangeAspect="1" noChangeArrowheads="1"/>
        </xdr:cNvPicPr>
      </xdr:nvPicPr>
      <xdr:blipFill>
        <a:blip xmlns:r="http://schemas.openxmlformats.org/officeDocument/2006/relationships" r:embed="rId15" cstate="print"/>
        <a:srcRect/>
        <a:stretch>
          <a:fillRect/>
        </a:stretch>
      </xdr:blipFill>
      <xdr:spPr>
        <a:xfrm>
          <a:off x="1512454" y="23164223"/>
          <a:ext cx="484909" cy="497964"/>
        </a:xfrm>
        <a:prstGeom prst="rect">
          <a:avLst/>
        </a:prstGeom>
        <a:noFill/>
      </xdr:spPr>
    </xdr:pic>
    <xdr:clientData/>
  </xdr:twoCellAnchor>
  <xdr:twoCellAnchor editAs="oneCell">
    <xdr:from>
      <xdr:col>2</xdr:col>
      <xdr:colOff>267856</xdr:colOff>
      <xdr:row>24</xdr:row>
      <xdr:rowOff>247719</xdr:rowOff>
    </xdr:from>
    <xdr:to>
      <xdr:col>2</xdr:col>
      <xdr:colOff>1133764</xdr:colOff>
      <xdr:row>24</xdr:row>
      <xdr:rowOff>1184251</xdr:rowOff>
    </xdr:to>
    <xdr:pic>
      <xdr:nvPicPr>
        <xdr:cNvPr id="95" name="Picture 94">
          <a:extLst>
            <a:ext uri="{FF2B5EF4-FFF2-40B4-BE49-F238E27FC236}">
              <a16:creationId xmlns:a16="http://schemas.microsoft.com/office/drawing/2014/main" id="{8F5B7C93-64AF-42E2-AC28-8B1B0349FB3E}"/>
            </a:ext>
          </a:extLst>
        </xdr:cNvPr>
        <xdr:cNvPicPr>
          <a:picLocks noChangeAspect="1"/>
        </xdr:cNvPicPr>
      </xdr:nvPicPr>
      <xdr:blipFill>
        <a:blip xmlns:r="http://schemas.openxmlformats.org/officeDocument/2006/relationships" r:embed="rId7" cstate="print"/>
        <a:stretch>
          <a:fillRect/>
        </a:stretch>
      </xdr:blipFill>
      <xdr:spPr>
        <a:xfrm>
          <a:off x="4719206" y="23342669"/>
          <a:ext cx="865908" cy="936532"/>
        </a:xfrm>
        <a:prstGeom prst="rect">
          <a:avLst/>
        </a:prstGeom>
      </xdr:spPr>
    </xdr:pic>
    <xdr:clientData/>
  </xdr:twoCellAnchor>
  <xdr:twoCellAnchor editAs="oneCell">
    <xdr:from>
      <xdr:col>13</xdr:col>
      <xdr:colOff>92369</xdr:colOff>
      <xdr:row>24</xdr:row>
      <xdr:rowOff>184725</xdr:rowOff>
    </xdr:from>
    <xdr:to>
      <xdr:col>13</xdr:col>
      <xdr:colOff>595235</xdr:colOff>
      <xdr:row>24</xdr:row>
      <xdr:rowOff>640999</xdr:rowOff>
    </xdr:to>
    <xdr:pic>
      <xdr:nvPicPr>
        <xdr:cNvPr id="96" name="Picture 53" descr="Ptz Icon #3856 - Free Icons Library">
          <a:extLst>
            <a:ext uri="{FF2B5EF4-FFF2-40B4-BE49-F238E27FC236}">
              <a16:creationId xmlns:a16="http://schemas.microsoft.com/office/drawing/2014/main" id="{3B341F91-2040-407F-BB50-614665A0658E}"/>
            </a:ext>
          </a:extLst>
        </xdr:cNvPr>
        <xdr:cNvPicPr>
          <a:picLocks noChangeAspect="1" noChangeArrowheads="1"/>
        </xdr:cNvPicPr>
      </xdr:nvPicPr>
      <xdr:blipFill>
        <a:blip xmlns:r="http://schemas.openxmlformats.org/officeDocument/2006/relationships" r:embed="rId6" cstate="print"/>
        <a:stretch>
          <a:fillRect/>
        </a:stretch>
      </xdr:blipFill>
      <xdr:spPr>
        <a:xfrm>
          <a:off x="16113419" y="23279675"/>
          <a:ext cx="502866" cy="456274"/>
        </a:xfrm>
        <a:prstGeom prst="rect">
          <a:avLst/>
        </a:prstGeom>
        <a:noFill/>
      </xdr:spPr>
    </xdr:pic>
    <xdr:clientData/>
  </xdr:twoCellAnchor>
  <xdr:twoCellAnchor editAs="oneCell">
    <xdr:from>
      <xdr:col>13</xdr:col>
      <xdr:colOff>706580</xdr:colOff>
      <xdr:row>22</xdr:row>
      <xdr:rowOff>383310</xdr:rowOff>
    </xdr:from>
    <xdr:to>
      <xdr:col>13</xdr:col>
      <xdr:colOff>1863991</xdr:colOff>
      <xdr:row>22</xdr:row>
      <xdr:rowOff>692727</xdr:rowOff>
    </xdr:to>
    <xdr:pic>
      <xdr:nvPicPr>
        <xdr:cNvPr id="97" name="Picture 600">
          <a:extLst>
            <a:ext uri="{FF2B5EF4-FFF2-40B4-BE49-F238E27FC236}">
              <a16:creationId xmlns:a16="http://schemas.microsoft.com/office/drawing/2014/main" id="{3584AE24-8EA2-4859-A22D-E9E85C93505D}"/>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16727630" y="20315960"/>
          <a:ext cx="1157411" cy="309417"/>
        </a:xfrm>
        <a:prstGeom prst="rect">
          <a:avLst/>
        </a:prstGeom>
        <a:noFill/>
        <a:ln w="1">
          <a:noFill/>
          <a:miter lim="800000"/>
          <a:headEnd/>
          <a:tailEnd type="none" w="med" len="med"/>
        </a:ln>
        <a:effectLst/>
      </xdr:spPr>
    </xdr:pic>
    <xdr:clientData/>
  </xdr:twoCellAnchor>
  <xdr:twoCellAnchor editAs="oneCell">
    <xdr:from>
      <xdr:col>13</xdr:col>
      <xdr:colOff>743526</xdr:colOff>
      <xdr:row>24</xdr:row>
      <xdr:rowOff>350982</xdr:rowOff>
    </xdr:from>
    <xdr:to>
      <xdr:col>13</xdr:col>
      <xdr:colOff>1900937</xdr:colOff>
      <xdr:row>24</xdr:row>
      <xdr:rowOff>660399</xdr:rowOff>
    </xdr:to>
    <xdr:pic>
      <xdr:nvPicPr>
        <xdr:cNvPr id="98" name="Picture 600">
          <a:extLst>
            <a:ext uri="{FF2B5EF4-FFF2-40B4-BE49-F238E27FC236}">
              <a16:creationId xmlns:a16="http://schemas.microsoft.com/office/drawing/2014/main" id="{410A4521-DB88-42EF-B17B-3360293EB263}"/>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16764576" y="23445932"/>
          <a:ext cx="1157411" cy="309417"/>
        </a:xfrm>
        <a:prstGeom prst="rect">
          <a:avLst/>
        </a:prstGeom>
        <a:noFill/>
        <a:ln w="1">
          <a:noFill/>
          <a:miter lim="800000"/>
          <a:headEnd/>
          <a:tailEnd type="none" w="med" len="med"/>
        </a:ln>
        <a:effectLst/>
      </xdr:spPr>
    </xdr:pic>
    <xdr:clientData/>
  </xdr:twoCellAnchor>
  <xdr:twoCellAnchor>
    <xdr:from>
      <xdr:col>13</xdr:col>
      <xdr:colOff>57727</xdr:colOff>
      <xdr:row>24</xdr:row>
      <xdr:rowOff>900545</xdr:rowOff>
    </xdr:from>
    <xdr:to>
      <xdr:col>13</xdr:col>
      <xdr:colOff>1863766</xdr:colOff>
      <xdr:row>24</xdr:row>
      <xdr:rowOff>1246907</xdr:rowOff>
    </xdr:to>
    <xdr:sp macro="" textlink="">
      <xdr:nvSpPr>
        <xdr:cNvPr id="99" name="TextBox 39">
          <a:extLst>
            <a:ext uri="{FF2B5EF4-FFF2-40B4-BE49-F238E27FC236}">
              <a16:creationId xmlns:a16="http://schemas.microsoft.com/office/drawing/2014/main" id="{6B79EF85-C0DA-42DB-8542-950E93DEFD28}"/>
            </a:ext>
          </a:extLst>
        </xdr:cNvPr>
        <xdr:cNvSpPr/>
      </xdr:nvSpPr>
      <xdr:spPr>
        <a:xfrm>
          <a:off x="16078777" y="23995495"/>
          <a:ext cx="1806039" cy="346362"/>
        </a:xfrm>
        <a:prstGeom prst="rect">
          <a:avLst/>
        </a:prstGeom>
        <a:solidFill>
          <a:schemeClr val="lt1"/>
        </a:solidFill>
        <a:ln w="9525" cmpd="sng">
          <a:solidFill>
            <a:schemeClr val="accent6"/>
          </a:solidFill>
        </a:ln>
      </xdr:spPr>
      <xdr:style>
        <a:lnRef idx="0">
          <a:srgbClr val="000000"/>
        </a:lnRef>
        <a:fillRef idx="0">
          <a:srgbClr val="000000"/>
        </a:fillRef>
        <a:effectRef idx="0">
          <a:srgbClr val="000000"/>
        </a:effectRef>
        <a:fontRef idx="minor">
          <a:schemeClr val="dk1"/>
        </a:fontRef>
      </xdr:style>
      <xdr:txBody>
        <a:bodyPr wrap="square" rtlCol="0" anchor="ctr"/>
        <a:lstStyle/>
        <a:p>
          <a:pPr algn="ctr">
            <a:defRPr/>
          </a:pPr>
          <a:r>
            <a:rPr lang="th-TH" sz="1100">
              <a:solidFill>
                <a:srgbClr val="FF0000"/>
              </a:solidFill>
            </a:rPr>
            <a:t>มีขาจับ</a:t>
          </a:r>
          <a:r>
            <a:rPr lang="en-US" sz="1100">
              <a:solidFill>
                <a:srgbClr val="FF0000"/>
              </a:solidFill>
            </a:rPr>
            <a:t>DS-1602ZJ</a:t>
          </a:r>
          <a:r>
            <a:rPr lang="th-TH" sz="1100">
              <a:solidFill>
                <a:srgbClr val="FF0000"/>
              </a:solidFill>
            </a:rPr>
            <a:t>ใน</a:t>
          </a:r>
          <a:r>
            <a:rPr lang="th-TH" sz="1050">
              <a:solidFill>
                <a:srgbClr val="FF0000"/>
              </a:solidFill>
            </a:rPr>
            <a:t>กล่อง</a:t>
          </a:r>
          <a:endParaRPr lang="th-TH" sz="1100">
            <a:solidFill>
              <a:srgbClr val="FF0000"/>
            </a:solidFill>
          </a:endParaRPr>
        </a:p>
      </xdr:txBody>
    </xdr:sp>
    <xdr:clientData/>
  </xdr:twoCellAnchor>
  <xdr:twoCellAnchor>
    <xdr:from>
      <xdr:col>0</xdr:col>
      <xdr:colOff>467591</xdr:colOff>
      <xdr:row>21</xdr:row>
      <xdr:rowOff>1199515</xdr:rowOff>
    </xdr:from>
    <xdr:to>
      <xdr:col>1</xdr:col>
      <xdr:colOff>1791565</xdr:colOff>
      <xdr:row>21</xdr:row>
      <xdr:rowOff>1528560</xdr:rowOff>
    </xdr:to>
    <xdr:sp macro="" textlink="">
      <xdr:nvSpPr>
        <xdr:cNvPr id="100" name="Title 1">
          <a:extLst>
            <a:ext uri="{FF2B5EF4-FFF2-40B4-BE49-F238E27FC236}">
              <a16:creationId xmlns:a16="http://schemas.microsoft.com/office/drawing/2014/main" id="{9CA14560-7F46-4938-BDD3-B586E6B9B0C3}"/>
            </a:ext>
          </a:extLst>
        </xdr:cNvPr>
        <xdr:cNvSpPr>
          <a:spLocks noGrp="1"/>
        </xdr:cNvSpPr>
      </xdr:nvSpPr>
      <xdr:spPr>
        <a:xfrm>
          <a:off x="467591" y="19512915"/>
          <a:ext cx="3508374" cy="329045"/>
        </a:xfrm>
        <a:prstGeom prst="rect">
          <a:avLst/>
        </a:prstGeom>
        <a:solidFill>
          <a:schemeClr val="bg1"/>
        </a:solidFill>
        <a:ln>
          <a:solidFill>
            <a:srgbClr val="FF0000"/>
          </a:solidFill>
        </a:ln>
      </xdr:spPr>
      <xdr:style>
        <a:lnRef idx="2">
          <a:schemeClr val="dk1"/>
        </a:lnRef>
        <a:fillRef idx="1">
          <a:schemeClr val="lt1"/>
        </a:fillRef>
        <a:effectRef idx="0">
          <a:schemeClr val="dk1"/>
        </a:effectRef>
        <a:fontRef idx="minor">
          <a:schemeClr val="dk1"/>
        </a:fontRef>
      </xdr:style>
      <xdr:txBody>
        <a:bodyPr vert="horz" wrap="square" lIns="91440" tIns="45720" rIns="91440" bIns="45720" rtlCol="0" anchor="ctr">
          <a:noAutofit/>
        </a:bodyPr>
        <a:lstStyle>
          <a:lvl1pPr algn="ctr" defTabSz="914400">
            <a:spcBef>
              <a:spcPts val="0"/>
            </a:spcBef>
            <a:defRPr sz="4400">
              <a:solidFill>
                <a:schemeClr val="tx1"/>
              </a:solidFill>
              <a:latin typeface="+mj-lt"/>
              <a:ea typeface="+mj-ea"/>
              <a:cs typeface="+mj-cs"/>
            </a:defRPr>
          </a:lvl1pPr>
        </a:lstStyle>
        <a:p>
          <a:pPr>
            <a:defRPr/>
          </a:pPr>
          <a:r>
            <a:rPr lang="th-TH" sz="1200">
              <a:solidFill>
                <a:srgbClr val="FF0000"/>
              </a:solidFill>
            </a:rPr>
            <a:t>มีขาจับในกล่อง</a:t>
          </a:r>
          <a:endParaRPr lang="en-US" sz="1200">
            <a:solidFill>
              <a:srgbClr val="FF0000"/>
            </a:solidFill>
          </a:endParaRPr>
        </a:p>
      </xdr:txBody>
    </xdr:sp>
    <xdr:clientData/>
  </xdr:twoCellAnchor>
  <xdr:twoCellAnchor>
    <xdr:from>
      <xdr:col>0</xdr:col>
      <xdr:colOff>481437</xdr:colOff>
      <xdr:row>22</xdr:row>
      <xdr:rowOff>1086370</xdr:rowOff>
    </xdr:from>
    <xdr:to>
      <xdr:col>1</xdr:col>
      <xdr:colOff>1805411</xdr:colOff>
      <xdr:row>22</xdr:row>
      <xdr:rowOff>1415415</xdr:rowOff>
    </xdr:to>
    <xdr:sp macro="" textlink="">
      <xdr:nvSpPr>
        <xdr:cNvPr id="101" name="Title 1">
          <a:extLst>
            <a:ext uri="{FF2B5EF4-FFF2-40B4-BE49-F238E27FC236}">
              <a16:creationId xmlns:a16="http://schemas.microsoft.com/office/drawing/2014/main" id="{48AEC039-6E71-4531-A5CE-F86012DACC48}"/>
            </a:ext>
          </a:extLst>
        </xdr:cNvPr>
        <xdr:cNvSpPr>
          <a:spLocks noGrp="1"/>
        </xdr:cNvSpPr>
      </xdr:nvSpPr>
      <xdr:spPr>
        <a:xfrm>
          <a:off x="481437" y="21019020"/>
          <a:ext cx="3508374" cy="329045"/>
        </a:xfrm>
        <a:prstGeom prst="rect">
          <a:avLst/>
        </a:prstGeom>
        <a:solidFill>
          <a:schemeClr val="bg1"/>
        </a:solidFill>
        <a:ln>
          <a:solidFill>
            <a:srgbClr val="FF0000"/>
          </a:solidFill>
        </a:ln>
      </xdr:spPr>
      <xdr:style>
        <a:lnRef idx="2">
          <a:schemeClr val="dk1"/>
        </a:lnRef>
        <a:fillRef idx="1">
          <a:schemeClr val="lt1"/>
        </a:fillRef>
        <a:effectRef idx="0">
          <a:schemeClr val="dk1"/>
        </a:effectRef>
        <a:fontRef idx="minor">
          <a:schemeClr val="dk1"/>
        </a:fontRef>
      </xdr:style>
      <xdr:txBody>
        <a:bodyPr vert="horz" wrap="square" lIns="91440" tIns="45720" rIns="91440" bIns="45720" rtlCol="0" anchor="ctr">
          <a:noAutofit/>
        </a:bodyPr>
        <a:lstStyle>
          <a:lvl1pPr algn="ctr" defTabSz="914400">
            <a:spcBef>
              <a:spcPts val="0"/>
            </a:spcBef>
            <a:defRPr sz="4400">
              <a:solidFill>
                <a:schemeClr val="tx1"/>
              </a:solidFill>
              <a:latin typeface="+mj-lt"/>
              <a:ea typeface="+mj-ea"/>
              <a:cs typeface="+mj-cs"/>
            </a:defRPr>
          </a:lvl1pPr>
        </a:lstStyle>
        <a:p>
          <a:pPr>
            <a:defRPr/>
          </a:pPr>
          <a:r>
            <a:rPr lang="th-TH" sz="1200">
              <a:solidFill>
                <a:srgbClr val="FF0000"/>
              </a:solidFill>
            </a:rPr>
            <a:t>มีขาจับในกล่อง</a:t>
          </a:r>
          <a:endParaRPr lang="en-US" sz="1200">
            <a:solidFill>
              <a:srgbClr val="FF0000"/>
            </a:solidFill>
          </a:endParaRPr>
        </a:p>
      </xdr:txBody>
    </xdr:sp>
    <xdr:clientData/>
  </xdr:twoCellAnchor>
  <xdr:twoCellAnchor>
    <xdr:from>
      <xdr:col>0</xdr:col>
      <xdr:colOff>377534</xdr:colOff>
      <xdr:row>24</xdr:row>
      <xdr:rowOff>1070266</xdr:rowOff>
    </xdr:from>
    <xdr:to>
      <xdr:col>1</xdr:col>
      <xdr:colOff>1701508</xdr:colOff>
      <xdr:row>24</xdr:row>
      <xdr:rowOff>1399311</xdr:rowOff>
    </xdr:to>
    <xdr:sp macro="" textlink="">
      <xdr:nvSpPr>
        <xdr:cNvPr id="102" name="Title 1">
          <a:extLst>
            <a:ext uri="{FF2B5EF4-FFF2-40B4-BE49-F238E27FC236}">
              <a16:creationId xmlns:a16="http://schemas.microsoft.com/office/drawing/2014/main" id="{3604543B-7B19-423C-BF65-5014A0866248}"/>
            </a:ext>
          </a:extLst>
        </xdr:cNvPr>
        <xdr:cNvSpPr>
          <a:spLocks noGrp="1"/>
        </xdr:cNvSpPr>
      </xdr:nvSpPr>
      <xdr:spPr>
        <a:xfrm>
          <a:off x="377534" y="24165216"/>
          <a:ext cx="3508374" cy="329045"/>
        </a:xfrm>
        <a:prstGeom prst="rect">
          <a:avLst/>
        </a:prstGeom>
        <a:solidFill>
          <a:schemeClr val="bg1"/>
        </a:solidFill>
        <a:ln>
          <a:solidFill>
            <a:srgbClr val="FF0000"/>
          </a:solidFill>
        </a:ln>
      </xdr:spPr>
      <xdr:style>
        <a:lnRef idx="2">
          <a:schemeClr val="dk1"/>
        </a:lnRef>
        <a:fillRef idx="1">
          <a:schemeClr val="lt1"/>
        </a:fillRef>
        <a:effectRef idx="0">
          <a:schemeClr val="dk1"/>
        </a:effectRef>
        <a:fontRef idx="minor">
          <a:schemeClr val="dk1"/>
        </a:fontRef>
      </xdr:style>
      <xdr:txBody>
        <a:bodyPr vert="horz" wrap="square" lIns="91440" tIns="45720" rIns="91440" bIns="45720" rtlCol="0" anchor="ctr">
          <a:noAutofit/>
        </a:bodyPr>
        <a:lstStyle>
          <a:lvl1pPr algn="ctr" defTabSz="914400">
            <a:spcBef>
              <a:spcPts val="0"/>
            </a:spcBef>
            <a:defRPr sz="4400">
              <a:solidFill>
                <a:schemeClr val="tx1"/>
              </a:solidFill>
              <a:latin typeface="+mj-lt"/>
              <a:ea typeface="+mj-ea"/>
              <a:cs typeface="+mj-cs"/>
            </a:defRPr>
          </a:lvl1pPr>
        </a:lstStyle>
        <a:p>
          <a:pPr>
            <a:defRPr/>
          </a:pPr>
          <a:r>
            <a:rPr lang="th-TH" sz="1200">
              <a:solidFill>
                <a:srgbClr val="FF0000"/>
              </a:solidFill>
            </a:rPr>
            <a:t>มีขาจับในกล่อง</a:t>
          </a:r>
          <a:endParaRPr lang="en-US" sz="1200">
            <a:solidFill>
              <a:srgbClr val="FF0000"/>
            </a:solidFill>
          </a:endParaRPr>
        </a:p>
      </xdr:txBody>
    </xdr:sp>
    <xdr:clientData/>
  </xdr:twoCellAnchor>
  <xdr:twoCellAnchor editAs="oneCell">
    <xdr:from>
      <xdr:col>0</xdr:col>
      <xdr:colOff>0</xdr:colOff>
      <xdr:row>27</xdr:row>
      <xdr:rowOff>0</xdr:rowOff>
    </xdr:from>
    <xdr:to>
      <xdr:col>0</xdr:col>
      <xdr:colOff>958899</xdr:colOff>
      <xdr:row>27</xdr:row>
      <xdr:rowOff>254013</xdr:rowOff>
    </xdr:to>
    <xdr:pic>
      <xdr:nvPicPr>
        <xdr:cNvPr id="103" name="Picture 102">
          <a:extLst>
            <a:ext uri="{FF2B5EF4-FFF2-40B4-BE49-F238E27FC236}">
              <a16:creationId xmlns:a16="http://schemas.microsoft.com/office/drawing/2014/main" id="{9E14F6F7-F41B-4B68-B6AA-2AFB2C9F010D}"/>
            </a:ext>
          </a:extLst>
        </xdr:cNvPr>
        <xdr:cNvPicPr>
          <a:picLocks noChangeAspect="1"/>
        </xdr:cNvPicPr>
      </xdr:nvPicPr>
      <xdr:blipFill>
        <a:blip xmlns:r="http://schemas.openxmlformats.org/officeDocument/2006/relationships" r:embed="rId29" cstate="print"/>
        <a:stretch>
          <a:fillRect/>
        </a:stretch>
      </xdr:blipFill>
      <xdr:spPr>
        <a:xfrm>
          <a:off x="0" y="26949400"/>
          <a:ext cx="958899" cy="2540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171978</xdr:colOff>
      <xdr:row>0</xdr:row>
      <xdr:rowOff>95250</xdr:rowOff>
    </xdr:from>
    <xdr:to>
      <xdr:col>1</xdr:col>
      <xdr:colOff>1157686</xdr:colOff>
      <xdr:row>0</xdr:row>
      <xdr:rowOff>675409</xdr:rowOff>
    </xdr:to>
    <xdr:pic>
      <xdr:nvPicPr>
        <xdr:cNvPr id="2" name="Picture 1" descr="http://www.hikvision.com/en/images/logo.png">
          <a:extLst>
            <a:ext uri="{FF2B5EF4-FFF2-40B4-BE49-F238E27FC236}">
              <a16:creationId xmlns:a16="http://schemas.microsoft.com/office/drawing/2014/main" id="{4FB3E367-89FB-42B7-9228-4C2956528F9E}"/>
            </a:ext>
          </a:extLst>
        </xdr:cNvPr>
        <xdr:cNvPicPr>
          <a:picLocks noChangeAspect="1" noChangeArrowheads="1"/>
        </xdr:cNvPicPr>
      </xdr:nvPicPr>
      <xdr:blipFill>
        <a:blip xmlns:r="http://schemas.openxmlformats.org/officeDocument/2006/relationships" r:embed="rId1" cstate="print"/>
        <a:stretch>
          <a:fillRect/>
        </a:stretch>
      </xdr:blipFill>
      <xdr:spPr>
        <a:xfrm>
          <a:off x="171978" y="95250"/>
          <a:ext cx="3328858" cy="580159"/>
        </a:xfrm>
        <a:prstGeom prst="rect">
          <a:avLst/>
        </a:prstGeom>
        <a:noFill/>
      </xdr:spPr>
    </xdr:pic>
    <xdr:clientData/>
  </xdr:twoCellAnchor>
  <xdr:twoCellAnchor editAs="oneCell">
    <xdr:from>
      <xdr:col>2</xdr:col>
      <xdr:colOff>310574</xdr:colOff>
      <xdr:row>12</xdr:row>
      <xdr:rowOff>529936</xdr:rowOff>
    </xdr:from>
    <xdr:to>
      <xdr:col>2</xdr:col>
      <xdr:colOff>963172</xdr:colOff>
      <xdr:row>12</xdr:row>
      <xdr:rowOff>1160781</xdr:rowOff>
    </xdr:to>
    <xdr:pic>
      <xdr:nvPicPr>
        <xdr:cNvPr id="3" name="Picture 2">
          <a:extLst>
            <a:ext uri="{FF2B5EF4-FFF2-40B4-BE49-F238E27FC236}">
              <a16:creationId xmlns:a16="http://schemas.microsoft.com/office/drawing/2014/main" id="{0BF5888F-028F-4559-87C0-DAA02CA67B8A}"/>
            </a:ext>
          </a:extLst>
        </xdr:cNvPr>
        <xdr:cNvPicPr>
          <a:picLocks noChangeAspect="1"/>
        </xdr:cNvPicPr>
      </xdr:nvPicPr>
      <xdr:blipFill>
        <a:blip xmlns:r="http://schemas.openxmlformats.org/officeDocument/2006/relationships" r:embed="rId2" cstate="print"/>
        <a:stretch>
          <a:fillRect/>
        </a:stretch>
      </xdr:blipFill>
      <xdr:spPr>
        <a:xfrm>
          <a:off x="5466774" y="17211386"/>
          <a:ext cx="652598" cy="630845"/>
        </a:xfrm>
        <a:prstGeom prst="rect">
          <a:avLst/>
        </a:prstGeom>
      </xdr:spPr>
    </xdr:pic>
    <xdr:clientData/>
  </xdr:twoCellAnchor>
  <xdr:twoCellAnchor editAs="oneCell">
    <xdr:from>
      <xdr:col>2</xdr:col>
      <xdr:colOff>331355</xdr:colOff>
      <xdr:row>9</xdr:row>
      <xdr:rowOff>719281</xdr:rowOff>
    </xdr:from>
    <xdr:to>
      <xdr:col>2</xdr:col>
      <xdr:colOff>966039</xdr:colOff>
      <xdr:row>9</xdr:row>
      <xdr:rowOff>1332809</xdr:rowOff>
    </xdr:to>
    <xdr:pic>
      <xdr:nvPicPr>
        <xdr:cNvPr id="4" name="Picture 3">
          <a:extLst>
            <a:ext uri="{FF2B5EF4-FFF2-40B4-BE49-F238E27FC236}">
              <a16:creationId xmlns:a16="http://schemas.microsoft.com/office/drawing/2014/main" id="{8504935A-3E37-41C5-9BB6-7A964288D930}"/>
            </a:ext>
          </a:extLst>
        </xdr:cNvPr>
        <xdr:cNvPicPr>
          <a:picLocks noChangeAspect="1"/>
        </xdr:cNvPicPr>
      </xdr:nvPicPr>
      <xdr:blipFill>
        <a:blip xmlns:r="http://schemas.openxmlformats.org/officeDocument/2006/relationships" r:embed="rId3" cstate="print"/>
        <a:stretch>
          <a:fillRect/>
        </a:stretch>
      </xdr:blipFill>
      <xdr:spPr>
        <a:xfrm>
          <a:off x="5487555" y="10930081"/>
          <a:ext cx="634684" cy="613528"/>
        </a:xfrm>
        <a:prstGeom prst="rect">
          <a:avLst/>
        </a:prstGeom>
      </xdr:spPr>
    </xdr:pic>
    <xdr:clientData/>
  </xdr:twoCellAnchor>
  <xdr:twoCellAnchor editAs="oneCell">
    <xdr:from>
      <xdr:col>2</xdr:col>
      <xdr:colOff>272472</xdr:colOff>
      <xdr:row>8</xdr:row>
      <xdr:rowOff>436082</xdr:rowOff>
    </xdr:from>
    <xdr:to>
      <xdr:col>2</xdr:col>
      <xdr:colOff>1092199</xdr:colOff>
      <xdr:row>8</xdr:row>
      <xdr:rowOff>1199663</xdr:rowOff>
    </xdr:to>
    <xdr:pic>
      <xdr:nvPicPr>
        <xdr:cNvPr id="5" name="Picture 4">
          <a:extLst>
            <a:ext uri="{FF2B5EF4-FFF2-40B4-BE49-F238E27FC236}">
              <a16:creationId xmlns:a16="http://schemas.microsoft.com/office/drawing/2014/main" id="{D675DF5F-BDFF-4144-9232-1EC3CA87107B}"/>
            </a:ext>
          </a:extLst>
        </xdr:cNvPr>
        <xdr:cNvPicPr>
          <a:picLocks noChangeAspect="1"/>
        </xdr:cNvPicPr>
      </xdr:nvPicPr>
      <xdr:blipFill>
        <a:blip xmlns:r="http://schemas.openxmlformats.org/officeDocument/2006/relationships" r:embed="rId4" cstate="print"/>
        <a:stretch>
          <a:fillRect/>
        </a:stretch>
      </xdr:blipFill>
      <xdr:spPr>
        <a:xfrm>
          <a:off x="5428672" y="8875232"/>
          <a:ext cx="819727" cy="763581"/>
        </a:xfrm>
        <a:prstGeom prst="rect">
          <a:avLst/>
        </a:prstGeom>
      </xdr:spPr>
    </xdr:pic>
    <xdr:clientData/>
  </xdr:twoCellAnchor>
  <xdr:twoCellAnchor editAs="oneCell">
    <xdr:from>
      <xdr:col>13</xdr:col>
      <xdr:colOff>484910</xdr:colOff>
      <xdr:row>8</xdr:row>
      <xdr:rowOff>622555</xdr:rowOff>
    </xdr:from>
    <xdr:to>
      <xdr:col>13</xdr:col>
      <xdr:colOff>1500314</xdr:colOff>
      <xdr:row>8</xdr:row>
      <xdr:rowOff>1125683</xdr:rowOff>
    </xdr:to>
    <xdr:pic>
      <xdr:nvPicPr>
        <xdr:cNvPr id="6" name="Picture 5">
          <a:extLst>
            <a:ext uri="{FF2B5EF4-FFF2-40B4-BE49-F238E27FC236}">
              <a16:creationId xmlns:a16="http://schemas.microsoft.com/office/drawing/2014/main" id="{CEEE8DE6-D424-4169-8199-F752BE3DFA4B}"/>
            </a:ext>
          </a:extLst>
        </xdr:cNvPr>
        <xdr:cNvPicPr>
          <a:picLocks noChangeAspect="1"/>
        </xdr:cNvPicPr>
      </xdr:nvPicPr>
      <xdr:blipFill>
        <a:blip xmlns:r="http://schemas.openxmlformats.org/officeDocument/2006/relationships" r:embed="rId5" cstate="print"/>
        <a:stretch>
          <a:fillRect/>
        </a:stretch>
      </xdr:blipFill>
      <xdr:spPr>
        <a:xfrm>
          <a:off x="16779010" y="9061705"/>
          <a:ext cx="1015404" cy="503128"/>
        </a:xfrm>
        <a:prstGeom prst="rect">
          <a:avLst/>
        </a:prstGeom>
      </xdr:spPr>
    </xdr:pic>
    <xdr:clientData/>
  </xdr:twoCellAnchor>
  <xdr:twoCellAnchor editAs="oneCell">
    <xdr:from>
      <xdr:col>2</xdr:col>
      <xdr:colOff>309418</xdr:colOff>
      <xdr:row>10</xdr:row>
      <xdr:rowOff>522939</xdr:rowOff>
    </xdr:from>
    <xdr:to>
      <xdr:col>2</xdr:col>
      <xdr:colOff>1019463</xdr:colOff>
      <xdr:row>10</xdr:row>
      <xdr:rowOff>1446385</xdr:rowOff>
    </xdr:to>
    <xdr:pic>
      <xdr:nvPicPr>
        <xdr:cNvPr id="7" name="Picture 6">
          <a:extLst>
            <a:ext uri="{FF2B5EF4-FFF2-40B4-BE49-F238E27FC236}">
              <a16:creationId xmlns:a16="http://schemas.microsoft.com/office/drawing/2014/main" id="{0ECC88D2-E374-41DE-A48B-5D5F0F48C09B}"/>
            </a:ext>
          </a:extLst>
        </xdr:cNvPr>
        <xdr:cNvPicPr>
          <a:picLocks noChangeAspect="1"/>
        </xdr:cNvPicPr>
      </xdr:nvPicPr>
      <xdr:blipFill>
        <a:blip xmlns:r="http://schemas.openxmlformats.org/officeDocument/2006/relationships" r:embed="rId6" cstate="print"/>
        <a:stretch>
          <a:fillRect/>
        </a:stretch>
      </xdr:blipFill>
      <xdr:spPr>
        <a:xfrm>
          <a:off x="5465618" y="12911789"/>
          <a:ext cx="710045" cy="923446"/>
        </a:xfrm>
        <a:prstGeom prst="rect">
          <a:avLst/>
        </a:prstGeom>
      </xdr:spPr>
    </xdr:pic>
    <xdr:clientData/>
  </xdr:twoCellAnchor>
  <xdr:twoCellAnchor editAs="oneCell">
    <xdr:from>
      <xdr:col>2</xdr:col>
      <xdr:colOff>254000</xdr:colOff>
      <xdr:row>11</xdr:row>
      <xdr:rowOff>487218</xdr:rowOff>
    </xdr:from>
    <xdr:to>
      <xdr:col>2</xdr:col>
      <xdr:colOff>1067072</xdr:colOff>
      <xdr:row>11</xdr:row>
      <xdr:rowOff>1244600</xdr:rowOff>
    </xdr:to>
    <xdr:pic>
      <xdr:nvPicPr>
        <xdr:cNvPr id="8" name="Picture 7">
          <a:extLst>
            <a:ext uri="{FF2B5EF4-FFF2-40B4-BE49-F238E27FC236}">
              <a16:creationId xmlns:a16="http://schemas.microsoft.com/office/drawing/2014/main" id="{39984696-29F9-44CE-A552-C15DDBED1D5E}"/>
            </a:ext>
          </a:extLst>
        </xdr:cNvPr>
        <xdr:cNvPicPr>
          <a:picLocks noChangeAspect="1"/>
        </xdr:cNvPicPr>
      </xdr:nvPicPr>
      <xdr:blipFill>
        <a:blip xmlns:r="http://schemas.openxmlformats.org/officeDocument/2006/relationships" r:embed="rId4" cstate="print"/>
        <a:stretch>
          <a:fillRect/>
        </a:stretch>
      </xdr:blipFill>
      <xdr:spPr>
        <a:xfrm>
          <a:off x="5410200" y="15168418"/>
          <a:ext cx="813072" cy="757382"/>
        </a:xfrm>
        <a:prstGeom prst="rect">
          <a:avLst/>
        </a:prstGeom>
      </xdr:spPr>
    </xdr:pic>
    <xdr:clientData/>
  </xdr:twoCellAnchor>
  <xdr:twoCellAnchor editAs="oneCell">
    <xdr:from>
      <xdr:col>2</xdr:col>
      <xdr:colOff>280550</xdr:colOff>
      <xdr:row>13</xdr:row>
      <xdr:rowOff>542636</xdr:rowOff>
    </xdr:from>
    <xdr:to>
      <xdr:col>2</xdr:col>
      <xdr:colOff>990595</xdr:colOff>
      <xdr:row>13</xdr:row>
      <xdr:rowOff>1466082</xdr:rowOff>
    </xdr:to>
    <xdr:pic>
      <xdr:nvPicPr>
        <xdr:cNvPr id="9" name="Picture 8">
          <a:extLst>
            <a:ext uri="{FF2B5EF4-FFF2-40B4-BE49-F238E27FC236}">
              <a16:creationId xmlns:a16="http://schemas.microsoft.com/office/drawing/2014/main" id="{73AC49E4-B62D-4CFE-980E-3AC63FB4904B}"/>
            </a:ext>
          </a:extLst>
        </xdr:cNvPr>
        <xdr:cNvPicPr>
          <a:picLocks noChangeAspect="1"/>
        </xdr:cNvPicPr>
      </xdr:nvPicPr>
      <xdr:blipFill>
        <a:blip xmlns:r="http://schemas.openxmlformats.org/officeDocument/2006/relationships" r:embed="rId6" cstate="print"/>
        <a:stretch>
          <a:fillRect/>
        </a:stretch>
      </xdr:blipFill>
      <xdr:spPr>
        <a:xfrm>
          <a:off x="5436750" y="18900486"/>
          <a:ext cx="710045" cy="923446"/>
        </a:xfrm>
        <a:prstGeom prst="rect">
          <a:avLst/>
        </a:prstGeom>
      </xdr:spPr>
    </xdr:pic>
    <xdr:clientData/>
  </xdr:twoCellAnchor>
  <xdr:twoCellAnchor editAs="oneCell">
    <xdr:from>
      <xdr:col>13</xdr:col>
      <xdr:colOff>381000</xdr:colOff>
      <xdr:row>10</xdr:row>
      <xdr:rowOff>606137</xdr:rowOff>
    </xdr:from>
    <xdr:to>
      <xdr:col>13</xdr:col>
      <xdr:colOff>1438423</xdr:colOff>
      <xdr:row>10</xdr:row>
      <xdr:rowOff>1130085</xdr:rowOff>
    </xdr:to>
    <xdr:pic>
      <xdr:nvPicPr>
        <xdr:cNvPr id="10" name="Picture 9">
          <a:extLst>
            <a:ext uri="{FF2B5EF4-FFF2-40B4-BE49-F238E27FC236}">
              <a16:creationId xmlns:a16="http://schemas.microsoft.com/office/drawing/2014/main" id="{6D0C80FB-90D2-4C96-B760-992AD3F1BB4D}"/>
            </a:ext>
          </a:extLst>
        </xdr:cNvPr>
        <xdr:cNvPicPr>
          <a:picLocks noChangeAspect="1"/>
        </xdr:cNvPicPr>
      </xdr:nvPicPr>
      <xdr:blipFill>
        <a:blip xmlns:r="http://schemas.openxmlformats.org/officeDocument/2006/relationships" r:embed="rId5" cstate="print"/>
        <a:stretch>
          <a:fillRect/>
        </a:stretch>
      </xdr:blipFill>
      <xdr:spPr>
        <a:xfrm>
          <a:off x="16675100" y="12994987"/>
          <a:ext cx="1057423" cy="523948"/>
        </a:xfrm>
        <a:prstGeom prst="rect">
          <a:avLst/>
        </a:prstGeom>
      </xdr:spPr>
    </xdr:pic>
    <xdr:clientData/>
  </xdr:twoCellAnchor>
  <xdr:twoCellAnchor editAs="oneCell">
    <xdr:from>
      <xdr:col>13</xdr:col>
      <xdr:colOff>450274</xdr:colOff>
      <xdr:row>9</xdr:row>
      <xdr:rowOff>518645</xdr:rowOff>
    </xdr:from>
    <xdr:to>
      <xdr:col>13</xdr:col>
      <xdr:colOff>1465678</xdr:colOff>
      <xdr:row>9</xdr:row>
      <xdr:rowOff>1021773</xdr:rowOff>
    </xdr:to>
    <xdr:pic>
      <xdr:nvPicPr>
        <xdr:cNvPr id="11" name="Picture 10">
          <a:extLst>
            <a:ext uri="{FF2B5EF4-FFF2-40B4-BE49-F238E27FC236}">
              <a16:creationId xmlns:a16="http://schemas.microsoft.com/office/drawing/2014/main" id="{66CC8464-300E-4BD1-B031-8969180CAB56}"/>
            </a:ext>
          </a:extLst>
        </xdr:cNvPr>
        <xdr:cNvPicPr>
          <a:picLocks noChangeAspect="1"/>
        </xdr:cNvPicPr>
      </xdr:nvPicPr>
      <xdr:blipFill>
        <a:blip xmlns:r="http://schemas.openxmlformats.org/officeDocument/2006/relationships" r:embed="rId5" cstate="print"/>
        <a:stretch>
          <a:fillRect/>
        </a:stretch>
      </xdr:blipFill>
      <xdr:spPr>
        <a:xfrm>
          <a:off x="16744374" y="10729445"/>
          <a:ext cx="1015404" cy="503128"/>
        </a:xfrm>
        <a:prstGeom prst="rect">
          <a:avLst/>
        </a:prstGeom>
      </xdr:spPr>
    </xdr:pic>
    <xdr:clientData/>
  </xdr:twoCellAnchor>
  <xdr:twoCellAnchor editAs="oneCell">
    <xdr:from>
      <xdr:col>13</xdr:col>
      <xdr:colOff>398319</xdr:colOff>
      <xdr:row>11</xdr:row>
      <xdr:rowOff>466692</xdr:rowOff>
    </xdr:from>
    <xdr:to>
      <xdr:col>13</xdr:col>
      <xdr:colOff>1413723</xdr:colOff>
      <xdr:row>11</xdr:row>
      <xdr:rowOff>931720</xdr:rowOff>
    </xdr:to>
    <xdr:pic>
      <xdr:nvPicPr>
        <xdr:cNvPr id="12" name="Picture 11">
          <a:extLst>
            <a:ext uri="{FF2B5EF4-FFF2-40B4-BE49-F238E27FC236}">
              <a16:creationId xmlns:a16="http://schemas.microsoft.com/office/drawing/2014/main" id="{BE85D754-2FE3-447F-8832-92F5FF1DD732}"/>
            </a:ext>
          </a:extLst>
        </xdr:cNvPr>
        <xdr:cNvPicPr>
          <a:picLocks noChangeAspect="1"/>
        </xdr:cNvPicPr>
      </xdr:nvPicPr>
      <xdr:blipFill>
        <a:blip xmlns:r="http://schemas.openxmlformats.org/officeDocument/2006/relationships" r:embed="rId5" cstate="print"/>
        <a:stretch>
          <a:fillRect/>
        </a:stretch>
      </xdr:blipFill>
      <xdr:spPr>
        <a:xfrm>
          <a:off x="16692419" y="15147892"/>
          <a:ext cx="1015404" cy="465028"/>
        </a:xfrm>
        <a:prstGeom prst="rect">
          <a:avLst/>
        </a:prstGeom>
      </xdr:spPr>
    </xdr:pic>
    <xdr:clientData/>
  </xdr:twoCellAnchor>
  <xdr:twoCellAnchor editAs="oneCell">
    <xdr:from>
      <xdr:col>13</xdr:col>
      <xdr:colOff>329046</xdr:colOff>
      <xdr:row>13</xdr:row>
      <xdr:rowOff>761999</xdr:rowOff>
    </xdr:from>
    <xdr:to>
      <xdr:col>13</xdr:col>
      <xdr:colOff>1386469</xdr:colOff>
      <xdr:row>13</xdr:row>
      <xdr:rowOff>1238322</xdr:rowOff>
    </xdr:to>
    <xdr:pic>
      <xdr:nvPicPr>
        <xdr:cNvPr id="13" name="Picture 12">
          <a:extLst>
            <a:ext uri="{FF2B5EF4-FFF2-40B4-BE49-F238E27FC236}">
              <a16:creationId xmlns:a16="http://schemas.microsoft.com/office/drawing/2014/main" id="{08A18A3D-077E-4382-8335-DE128958CA2C}"/>
            </a:ext>
          </a:extLst>
        </xdr:cNvPr>
        <xdr:cNvPicPr>
          <a:picLocks noChangeAspect="1"/>
        </xdr:cNvPicPr>
      </xdr:nvPicPr>
      <xdr:blipFill>
        <a:blip xmlns:r="http://schemas.openxmlformats.org/officeDocument/2006/relationships" r:embed="rId5" cstate="print"/>
        <a:stretch>
          <a:fillRect/>
        </a:stretch>
      </xdr:blipFill>
      <xdr:spPr>
        <a:xfrm>
          <a:off x="16623146" y="19119849"/>
          <a:ext cx="1057423" cy="476323"/>
        </a:xfrm>
        <a:prstGeom prst="rect">
          <a:avLst/>
        </a:prstGeom>
      </xdr:spPr>
    </xdr:pic>
    <xdr:clientData/>
  </xdr:twoCellAnchor>
  <xdr:twoCellAnchor editAs="oneCell">
    <xdr:from>
      <xdr:col>13</xdr:col>
      <xdr:colOff>381001</xdr:colOff>
      <xdr:row>12</xdr:row>
      <xdr:rowOff>380100</xdr:rowOff>
    </xdr:from>
    <xdr:to>
      <xdr:col>13</xdr:col>
      <xdr:colOff>1396405</xdr:colOff>
      <xdr:row>12</xdr:row>
      <xdr:rowOff>883228</xdr:rowOff>
    </xdr:to>
    <xdr:pic>
      <xdr:nvPicPr>
        <xdr:cNvPr id="14" name="Picture 13">
          <a:extLst>
            <a:ext uri="{FF2B5EF4-FFF2-40B4-BE49-F238E27FC236}">
              <a16:creationId xmlns:a16="http://schemas.microsoft.com/office/drawing/2014/main" id="{C3C04DA6-08F2-4762-9F0D-F3C19B33FB7D}"/>
            </a:ext>
          </a:extLst>
        </xdr:cNvPr>
        <xdr:cNvPicPr>
          <a:picLocks noChangeAspect="1"/>
        </xdr:cNvPicPr>
      </xdr:nvPicPr>
      <xdr:blipFill>
        <a:blip xmlns:r="http://schemas.openxmlformats.org/officeDocument/2006/relationships" r:embed="rId5" cstate="print"/>
        <a:stretch>
          <a:fillRect/>
        </a:stretch>
      </xdr:blipFill>
      <xdr:spPr>
        <a:xfrm>
          <a:off x="16675101" y="17061550"/>
          <a:ext cx="1015404" cy="503128"/>
        </a:xfrm>
        <a:prstGeom prst="rect">
          <a:avLst/>
        </a:prstGeom>
      </xdr:spPr>
    </xdr:pic>
    <xdr:clientData/>
  </xdr:twoCellAnchor>
  <xdr:oneCellAnchor>
    <xdr:from>
      <xdr:col>2</xdr:col>
      <xdr:colOff>272472</xdr:colOff>
      <xdr:row>4</xdr:row>
      <xdr:rowOff>436082</xdr:rowOff>
    </xdr:from>
    <xdr:ext cx="819727" cy="763581"/>
    <xdr:pic>
      <xdr:nvPicPr>
        <xdr:cNvPr id="15" name="Picture 14">
          <a:extLst>
            <a:ext uri="{FF2B5EF4-FFF2-40B4-BE49-F238E27FC236}">
              <a16:creationId xmlns:a16="http://schemas.microsoft.com/office/drawing/2014/main" id="{EBBB583A-B7F2-4A89-8E1C-F67C4F776AC9}"/>
            </a:ext>
          </a:extLst>
        </xdr:cNvPr>
        <xdr:cNvPicPr>
          <a:picLocks noChangeAspect="1"/>
        </xdr:cNvPicPr>
      </xdr:nvPicPr>
      <xdr:blipFill>
        <a:blip xmlns:r="http://schemas.openxmlformats.org/officeDocument/2006/relationships" r:embed="rId4" cstate="print"/>
        <a:stretch>
          <a:fillRect/>
        </a:stretch>
      </xdr:blipFill>
      <xdr:spPr>
        <a:xfrm>
          <a:off x="5428672" y="3890482"/>
          <a:ext cx="819727" cy="763581"/>
        </a:xfrm>
        <a:prstGeom prst="rect">
          <a:avLst/>
        </a:prstGeom>
      </xdr:spPr>
    </xdr:pic>
    <xdr:clientData/>
  </xdr:oneCellAnchor>
  <xdr:oneCellAnchor>
    <xdr:from>
      <xdr:col>13</xdr:col>
      <xdr:colOff>484910</xdr:colOff>
      <xdr:row>4</xdr:row>
      <xdr:rowOff>622555</xdr:rowOff>
    </xdr:from>
    <xdr:ext cx="1015404" cy="503128"/>
    <xdr:pic>
      <xdr:nvPicPr>
        <xdr:cNvPr id="16" name="Picture 15">
          <a:extLst>
            <a:ext uri="{FF2B5EF4-FFF2-40B4-BE49-F238E27FC236}">
              <a16:creationId xmlns:a16="http://schemas.microsoft.com/office/drawing/2014/main" id="{2B286DE1-A223-47D5-9C50-B3C3FE399BD3}"/>
            </a:ext>
          </a:extLst>
        </xdr:cNvPr>
        <xdr:cNvPicPr>
          <a:picLocks noChangeAspect="1"/>
        </xdr:cNvPicPr>
      </xdr:nvPicPr>
      <xdr:blipFill>
        <a:blip xmlns:r="http://schemas.openxmlformats.org/officeDocument/2006/relationships" r:embed="rId5" cstate="print"/>
        <a:stretch>
          <a:fillRect/>
        </a:stretch>
      </xdr:blipFill>
      <xdr:spPr>
        <a:xfrm>
          <a:off x="16779010" y="4076955"/>
          <a:ext cx="1015404" cy="503128"/>
        </a:xfrm>
        <a:prstGeom prst="rect">
          <a:avLst/>
        </a:prstGeom>
      </xdr:spPr>
    </xdr:pic>
    <xdr:clientData/>
  </xdr:oneCellAnchor>
  <xdr:twoCellAnchor>
    <xdr:from>
      <xdr:col>12</xdr:col>
      <xdr:colOff>124692</xdr:colOff>
      <xdr:row>4</xdr:row>
      <xdr:rowOff>96982</xdr:rowOff>
    </xdr:from>
    <xdr:to>
      <xdr:col>16</xdr:col>
      <xdr:colOff>0</xdr:colOff>
      <xdr:row>4</xdr:row>
      <xdr:rowOff>443346</xdr:rowOff>
    </xdr:to>
    <xdr:sp macro="" textlink="">
      <xdr:nvSpPr>
        <xdr:cNvPr id="17" name="Title 1">
          <a:extLst>
            <a:ext uri="{FF2B5EF4-FFF2-40B4-BE49-F238E27FC236}">
              <a16:creationId xmlns:a16="http://schemas.microsoft.com/office/drawing/2014/main" id="{7B24DE9A-84C0-4077-A8A7-600A35A31CA9}"/>
            </a:ext>
          </a:extLst>
        </xdr:cNvPr>
        <xdr:cNvSpPr>
          <a:spLocks noGrp="1"/>
        </xdr:cNvSpPr>
      </xdr:nvSpPr>
      <xdr:spPr>
        <a:xfrm>
          <a:off x="15313892" y="3551382"/>
          <a:ext cx="5084618" cy="346364"/>
        </a:xfrm>
        <a:prstGeom prst="rect">
          <a:avLst/>
        </a:prstGeom>
        <a:solidFill>
          <a:srgbClr val="FFFF00"/>
        </a:solidFill>
        <a:ln>
          <a:solidFill>
            <a:srgbClr val="FF0000"/>
          </a:solidFill>
        </a:ln>
      </xdr:spPr>
      <xdr:style>
        <a:lnRef idx="2">
          <a:schemeClr val="dk1"/>
        </a:lnRef>
        <a:fillRef idx="1">
          <a:schemeClr val="lt1"/>
        </a:fillRef>
        <a:effectRef idx="0">
          <a:schemeClr val="dk1"/>
        </a:effectRef>
        <a:fontRef idx="minor">
          <a:schemeClr val="dk1"/>
        </a:fontRef>
      </xdr:style>
      <xdr:txBody>
        <a:bodyPr vert="horz" wrap="square" lIns="91440" tIns="45720" rIns="91440" bIns="45720" rtlCol="0" anchor="ctr">
          <a:noAutofit/>
        </a:bodyPr>
        <a:lstStyle>
          <a:lvl1pPr algn="ctr" defTabSz="914400">
            <a:spcBef>
              <a:spcPts val="0"/>
            </a:spcBef>
            <a:defRPr sz="4400">
              <a:solidFill>
                <a:schemeClr val="tx1"/>
              </a:solidFill>
              <a:latin typeface="+mj-lt"/>
              <a:ea typeface="+mj-ea"/>
              <a:cs typeface="+mj-cs"/>
            </a:defRPr>
          </a:lvl1pPr>
        </a:lstStyle>
        <a:p>
          <a:pPr>
            <a:defRPr/>
          </a:pPr>
          <a:r>
            <a:rPr lang="th-TH" sz="1200">
              <a:solidFill>
                <a:srgbClr val="FF0000"/>
              </a:solidFill>
            </a:rPr>
            <a:t>ไม่สามารถออนไลน์ด้วยคัวเองได้</a:t>
          </a:r>
          <a:r>
            <a:rPr lang="th-TH" sz="1200" baseline="0">
              <a:solidFill>
                <a:srgbClr val="FF0000"/>
              </a:solidFill>
            </a:rPr>
            <a:t> ต้องต่อกับเครื่องบันทึกเท่านั้น</a:t>
          </a:r>
          <a:endParaRPr lang="en-US" sz="1200">
            <a:solidFill>
              <a:srgbClr val="FF0000"/>
            </a:solidFill>
          </a:endParaRPr>
        </a:p>
      </xdr:txBody>
    </xdr:sp>
    <xdr:clientData/>
  </xdr:twoCellAnchor>
  <xdr:twoCellAnchor editAs="oneCell">
    <xdr:from>
      <xdr:col>0</xdr:col>
      <xdr:colOff>1720273</xdr:colOff>
      <xdr:row>3</xdr:row>
      <xdr:rowOff>11546</xdr:rowOff>
    </xdr:from>
    <xdr:to>
      <xdr:col>0</xdr:col>
      <xdr:colOff>2205182</xdr:colOff>
      <xdr:row>3</xdr:row>
      <xdr:rowOff>509510</xdr:rowOff>
    </xdr:to>
    <xdr:pic>
      <xdr:nvPicPr>
        <xdr:cNvPr id="18" name="Picture 4" descr="Power Adapter Icons - Download Free Vector Icons | Noun Project">
          <a:extLst>
            <a:ext uri="{FF2B5EF4-FFF2-40B4-BE49-F238E27FC236}">
              <a16:creationId xmlns:a16="http://schemas.microsoft.com/office/drawing/2014/main" id="{A59A0FF4-3BA6-4B8C-90FD-D3C11939606A}"/>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720273" y="2437246"/>
          <a:ext cx="484909" cy="497964"/>
        </a:xfrm>
        <a:prstGeom prst="rect">
          <a:avLst/>
        </a:prstGeom>
        <a:noFill/>
      </xdr:spPr>
    </xdr:pic>
    <xdr:clientData/>
  </xdr:twoCellAnchor>
  <xdr:twoCellAnchor editAs="oneCell">
    <xdr:from>
      <xdr:col>0</xdr:col>
      <xdr:colOff>0</xdr:colOff>
      <xdr:row>3</xdr:row>
      <xdr:rowOff>0</xdr:rowOff>
    </xdr:from>
    <xdr:to>
      <xdr:col>0</xdr:col>
      <xdr:colOff>413249</xdr:colOff>
      <xdr:row>3</xdr:row>
      <xdr:rowOff>219075</xdr:rowOff>
    </xdr:to>
    <xdr:pic>
      <xdr:nvPicPr>
        <xdr:cNvPr id="19" name="Picture 95" descr="new-logo-png.png">
          <a:extLst>
            <a:ext uri="{FF2B5EF4-FFF2-40B4-BE49-F238E27FC236}">
              <a16:creationId xmlns:a16="http://schemas.microsoft.com/office/drawing/2014/main" id="{8662B153-2F86-474E-8AC6-000822C87809}"/>
            </a:ext>
          </a:extLst>
        </xdr:cNvPr>
        <xdr:cNvPicPr>
          <a:picLocks noChangeAspect="1"/>
        </xdr:cNvPicPr>
      </xdr:nvPicPr>
      <xdr:blipFill>
        <a:blip xmlns:r="http://schemas.openxmlformats.org/officeDocument/2006/relationships" r:embed="rId8" cstate="print"/>
        <a:stretch>
          <a:fillRect/>
        </a:stretch>
      </xdr:blipFill>
      <xdr:spPr>
        <a:xfrm>
          <a:off x="0" y="2425700"/>
          <a:ext cx="413249" cy="219075"/>
        </a:xfrm>
        <a:prstGeom prst="rect">
          <a:avLst/>
        </a:prstGeom>
      </xdr:spPr>
    </xdr:pic>
    <xdr:clientData/>
  </xdr:twoCellAnchor>
  <xdr:twoCellAnchor editAs="oneCell">
    <xdr:from>
      <xdr:col>2</xdr:col>
      <xdr:colOff>184728</xdr:colOff>
      <xdr:row>3</xdr:row>
      <xdr:rowOff>219363</xdr:rowOff>
    </xdr:from>
    <xdr:to>
      <xdr:col>2</xdr:col>
      <xdr:colOff>1075283</xdr:colOff>
      <xdr:row>3</xdr:row>
      <xdr:rowOff>865909</xdr:rowOff>
    </xdr:to>
    <xdr:pic>
      <xdr:nvPicPr>
        <xdr:cNvPr id="20" name="Picture 1">
          <a:extLst>
            <a:ext uri="{FF2B5EF4-FFF2-40B4-BE49-F238E27FC236}">
              <a16:creationId xmlns:a16="http://schemas.microsoft.com/office/drawing/2014/main" id="{E6A77C46-12C4-4CD7-B920-A46814C9AA4E}"/>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5340928" y="2645063"/>
          <a:ext cx="890555" cy="646546"/>
        </a:xfrm>
        <a:prstGeom prst="rect">
          <a:avLst/>
        </a:prstGeom>
        <a:noFill/>
        <a:ln w="1">
          <a:noFill/>
          <a:miter lim="800000"/>
          <a:headEnd/>
          <a:tailEnd type="none" w="med" len="med"/>
        </a:ln>
        <a:effectLst/>
      </xdr:spPr>
    </xdr:pic>
    <xdr:clientData/>
  </xdr:twoCellAnchor>
  <xdr:twoCellAnchor editAs="oneCell">
    <xdr:from>
      <xdr:col>13</xdr:col>
      <xdr:colOff>646546</xdr:colOff>
      <xdr:row>3</xdr:row>
      <xdr:rowOff>230910</xdr:rowOff>
    </xdr:from>
    <xdr:to>
      <xdr:col>13</xdr:col>
      <xdr:colOff>1164607</xdr:colOff>
      <xdr:row>3</xdr:row>
      <xdr:rowOff>755883</xdr:rowOff>
    </xdr:to>
    <xdr:pic>
      <xdr:nvPicPr>
        <xdr:cNvPr id="21" name="Picture 34" descr="Image result for wifi logo">
          <a:extLst>
            <a:ext uri="{FF2B5EF4-FFF2-40B4-BE49-F238E27FC236}">
              <a16:creationId xmlns:a16="http://schemas.microsoft.com/office/drawing/2014/main" id="{F1310D6C-8DA4-456F-8447-E3D7BC309932}"/>
            </a:ext>
          </a:extLst>
        </xdr:cNvPr>
        <xdr:cNvPicPr>
          <a:picLocks noChangeAspect="1" noChangeArrowheads="1"/>
        </xdr:cNvPicPr>
      </xdr:nvPicPr>
      <xdr:blipFill>
        <a:blip xmlns:r="http://schemas.openxmlformats.org/officeDocument/2006/relationships" r:embed="rId10" cstate="print"/>
        <a:stretch>
          <a:fillRect/>
        </a:stretch>
      </xdr:blipFill>
      <xdr:spPr>
        <a:xfrm>
          <a:off x="16940646" y="2656610"/>
          <a:ext cx="518061" cy="524973"/>
        </a:xfrm>
        <a:prstGeom prst="rect">
          <a:avLst/>
        </a:prstGeom>
        <a:noFill/>
      </xdr:spPr>
    </xdr:pic>
    <xdr:clientData/>
  </xdr:twoCellAnchor>
  <xdr:twoCellAnchor editAs="oneCell">
    <xdr:from>
      <xdr:col>0</xdr:col>
      <xdr:colOff>0</xdr:colOff>
      <xdr:row>6</xdr:row>
      <xdr:rowOff>0</xdr:rowOff>
    </xdr:from>
    <xdr:to>
      <xdr:col>0</xdr:col>
      <xdr:colOff>413249</xdr:colOff>
      <xdr:row>6</xdr:row>
      <xdr:rowOff>219075</xdr:rowOff>
    </xdr:to>
    <xdr:pic>
      <xdr:nvPicPr>
        <xdr:cNvPr id="22" name="Picture 95" descr="new-logo-png.png">
          <a:extLst>
            <a:ext uri="{FF2B5EF4-FFF2-40B4-BE49-F238E27FC236}">
              <a16:creationId xmlns:a16="http://schemas.microsoft.com/office/drawing/2014/main" id="{84BCED0A-76A3-40C1-A72E-817D39FFEC98}"/>
            </a:ext>
          </a:extLst>
        </xdr:cNvPr>
        <xdr:cNvPicPr>
          <a:picLocks noChangeAspect="1"/>
        </xdr:cNvPicPr>
      </xdr:nvPicPr>
      <xdr:blipFill>
        <a:blip xmlns:r="http://schemas.openxmlformats.org/officeDocument/2006/relationships" r:embed="rId8" cstate="print"/>
        <a:stretch>
          <a:fillRect/>
        </a:stretch>
      </xdr:blipFill>
      <xdr:spPr>
        <a:xfrm>
          <a:off x="0" y="5861050"/>
          <a:ext cx="413249" cy="219075"/>
        </a:xfrm>
        <a:prstGeom prst="rect">
          <a:avLst/>
        </a:prstGeom>
      </xdr:spPr>
    </xdr:pic>
    <xdr:clientData/>
  </xdr:twoCellAnchor>
  <xdr:twoCellAnchor editAs="oneCell">
    <xdr:from>
      <xdr:col>0</xdr:col>
      <xdr:colOff>1690254</xdr:colOff>
      <xdr:row>6</xdr:row>
      <xdr:rowOff>16163</xdr:rowOff>
    </xdr:from>
    <xdr:to>
      <xdr:col>0</xdr:col>
      <xdr:colOff>2175163</xdr:colOff>
      <xdr:row>6</xdr:row>
      <xdr:rowOff>514127</xdr:rowOff>
    </xdr:to>
    <xdr:pic>
      <xdr:nvPicPr>
        <xdr:cNvPr id="23" name="Picture 4" descr="Power Adapter Icons - Download Free Vector Icons | Noun Project">
          <a:extLst>
            <a:ext uri="{FF2B5EF4-FFF2-40B4-BE49-F238E27FC236}">
              <a16:creationId xmlns:a16="http://schemas.microsoft.com/office/drawing/2014/main" id="{3877F7F3-7612-49F2-8629-09300DEA864F}"/>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690254" y="5877213"/>
          <a:ext cx="484909" cy="497964"/>
        </a:xfrm>
        <a:prstGeom prst="rect">
          <a:avLst/>
        </a:prstGeom>
        <a:noFill/>
      </xdr:spPr>
    </xdr:pic>
    <xdr:clientData/>
  </xdr:twoCellAnchor>
  <xdr:twoCellAnchor>
    <xdr:from>
      <xdr:col>10</xdr:col>
      <xdr:colOff>756228</xdr:colOff>
      <xdr:row>6</xdr:row>
      <xdr:rowOff>73602</xdr:rowOff>
    </xdr:from>
    <xdr:to>
      <xdr:col>11</xdr:col>
      <xdr:colOff>1319646</xdr:colOff>
      <xdr:row>6</xdr:row>
      <xdr:rowOff>480002</xdr:rowOff>
    </xdr:to>
    <xdr:sp macro="" textlink="">
      <xdr:nvSpPr>
        <xdr:cNvPr id="24" name="Rectangle 23">
          <a:extLst>
            <a:ext uri="{FF2B5EF4-FFF2-40B4-BE49-F238E27FC236}">
              <a16:creationId xmlns:a16="http://schemas.microsoft.com/office/drawing/2014/main" id="{20C513E2-3CF9-4D46-AFAD-39E6924025C1}"/>
            </a:ext>
          </a:extLst>
        </xdr:cNvPr>
        <xdr:cNvSpPr/>
      </xdr:nvSpPr>
      <xdr:spPr>
        <a:xfrm>
          <a:off x="13113328" y="5934652"/>
          <a:ext cx="2049318" cy="406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th-TH" sz="1600" b="1"/>
            <a:t>ต้องซื้อ </a:t>
          </a:r>
          <a:r>
            <a:rPr lang="en-US" sz="1600" b="1"/>
            <a:t>SD Card </a:t>
          </a:r>
          <a:r>
            <a:rPr lang="th-TH" sz="1600" b="1"/>
            <a:t>เพิ่ม</a:t>
          </a:r>
        </a:p>
      </xdr:txBody>
    </xdr:sp>
    <xdr:clientData/>
  </xdr:twoCellAnchor>
  <xdr:twoCellAnchor editAs="oneCell">
    <xdr:from>
      <xdr:col>2</xdr:col>
      <xdr:colOff>138545</xdr:colOff>
      <xdr:row>6</xdr:row>
      <xdr:rowOff>80926</xdr:rowOff>
    </xdr:from>
    <xdr:to>
      <xdr:col>2</xdr:col>
      <xdr:colOff>1293091</xdr:colOff>
      <xdr:row>6</xdr:row>
      <xdr:rowOff>1152208</xdr:rowOff>
    </xdr:to>
    <xdr:pic>
      <xdr:nvPicPr>
        <xdr:cNvPr id="25" name="Picture 242">
          <a:extLst>
            <a:ext uri="{FF2B5EF4-FFF2-40B4-BE49-F238E27FC236}">
              <a16:creationId xmlns:a16="http://schemas.microsoft.com/office/drawing/2014/main" id="{70D0F0F6-3C7E-43CF-BA79-58EC441EEB4D}"/>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5294745" y="5941976"/>
          <a:ext cx="1154546" cy="1071282"/>
        </a:xfrm>
        <a:prstGeom prst="rect">
          <a:avLst/>
        </a:prstGeom>
        <a:noFill/>
        <a:ln w="1">
          <a:noFill/>
          <a:miter lim="800000"/>
          <a:headEnd/>
          <a:tailEnd type="none" w="med" len="med"/>
        </a:ln>
        <a:effectLst/>
      </xdr:spPr>
    </xdr:pic>
    <xdr:clientData/>
  </xdr:twoCellAnchor>
  <xdr:twoCellAnchor editAs="oneCell">
    <xdr:from>
      <xdr:col>0</xdr:col>
      <xdr:colOff>0</xdr:colOff>
      <xdr:row>7</xdr:row>
      <xdr:rowOff>0</xdr:rowOff>
    </xdr:from>
    <xdr:to>
      <xdr:col>0</xdr:col>
      <xdr:colOff>413249</xdr:colOff>
      <xdr:row>7</xdr:row>
      <xdr:rowOff>219075</xdr:rowOff>
    </xdr:to>
    <xdr:pic>
      <xdr:nvPicPr>
        <xdr:cNvPr id="26" name="Picture 95" descr="new-logo-png.png">
          <a:extLst>
            <a:ext uri="{FF2B5EF4-FFF2-40B4-BE49-F238E27FC236}">
              <a16:creationId xmlns:a16="http://schemas.microsoft.com/office/drawing/2014/main" id="{5224A5CE-F215-4544-BEEE-C308E151D23B}"/>
            </a:ext>
          </a:extLst>
        </xdr:cNvPr>
        <xdr:cNvPicPr>
          <a:picLocks noChangeAspect="1"/>
        </xdr:cNvPicPr>
      </xdr:nvPicPr>
      <xdr:blipFill>
        <a:blip xmlns:r="http://schemas.openxmlformats.org/officeDocument/2006/relationships" r:embed="rId8" cstate="print"/>
        <a:stretch>
          <a:fillRect/>
        </a:stretch>
      </xdr:blipFill>
      <xdr:spPr>
        <a:xfrm>
          <a:off x="0" y="7143750"/>
          <a:ext cx="413249" cy="219075"/>
        </a:xfrm>
        <a:prstGeom prst="rect">
          <a:avLst/>
        </a:prstGeom>
      </xdr:spPr>
    </xdr:pic>
    <xdr:clientData/>
  </xdr:twoCellAnchor>
  <xdr:twoCellAnchor editAs="oneCell">
    <xdr:from>
      <xdr:col>2</xdr:col>
      <xdr:colOff>163945</xdr:colOff>
      <xdr:row>7</xdr:row>
      <xdr:rowOff>83238</xdr:rowOff>
    </xdr:from>
    <xdr:to>
      <xdr:col>2</xdr:col>
      <xdr:colOff>1318491</xdr:colOff>
      <xdr:row>7</xdr:row>
      <xdr:rowOff>1154520</xdr:rowOff>
    </xdr:to>
    <xdr:pic>
      <xdr:nvPicPr>
        <xdr:cNvPr id="27" name="Picture 242">
          <a:extLst>
            <a:ext uri="{FF2B5EF4-FFF2-40B4-BE49-F238E27FC236}">
              <a16:creationId xmlns:a16="http://schemas.microsoft.com/office/drawing/2014/main" id="{614388F1-0C75-40AB-B222-0040B418EAD3}"/>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5320145" y="7226988"/>
          <a:ext cx="1154546" cy="1071282"/>
        </a:xfrm>
        <a:prstGeom prst="rect">
          <a:avLst/>
        </a:prstGeom>
        <a:noFill/>
        <a:ln w="1">
          <a:noFill/>
          <a:miter lim="800000"/>
          <a:headEnd/>
          <a:tailEnd type="none" w="med" len="med"/>
        </a:ln>
        <a:effectLst/>
      </xdr:spPr>
    </xdr:pic>
    <xdr:clientData/>
  </xdr:twoCellAnchor>
  <xdr:twoCellAnchor>
    <xdr:from>
      <xdr:col>10</xdr:col>
      <xdr:colOff>757385</xdr:colOff>
      <xdr:row>7</xdr:row>
      <xdr:rowOff>863600</xdr:rowOff>
    </xdr:from>
    <xdr:to>
      <xdr:col>11</xdr:col>
      <xdr:colOff>1320803</xdr:colOff>
      <xdr:row>7</xdr:row>
      <xdr:rowOff>1270000</xdr:rowOff>
    </xdr:to>
    <xdr:sp macro="" textlink="">
      <xdr:nvSpPr>
        <xdr:cNvPr id="28" name="Rectangle 27">
          <a:extLst>
            <a:ext uri="{FF2B5EF4-FFF2-40B4-BE49-F238E27FC236}">
              <a16:creationId xmlns:a16="http://schemas.microsoft.com/office/drawing/2014/main" id="{FE2DF8F9-6500-4DD3-AB18-3D797C274AB6}"/>
            </a:ext>
          </a:extLst>
        </xdr:cNvPr>
        <xdr:cNvSpPr/>
      </xdr:nvSpPr>
      <xdr:spPr>
        <a:xfrm>
          <a:off x="13114485" y="8007350"/>
          <a:ext cx="2049318" cy="406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th-TH" sz="1600" b="1"/>
            <a:t>ต้องซื้อ </a:t>
          </a:r>
          <a:r>
            <a:rPr lang="en-US" sz="1600" b="1"/>
            <a:t>SD Card </a:t>
          </a:r>
          <a:r>
            <a:rPr lang="th-TH" sz="1600" b="1"/>
            <a:t>เพิ่ม</a:t>
          </a:r>
        </a:p>
      </xdr:txBody>
    </xdr:sp>
    <xdr:clientData/>
  </xdr:twoCellAnchor>
  <xdr:twoCellAnchor editAs="oneCell">
    <xdr:from>
      <xdr:col>0</xdr:col>
      <xdr:colOff>1704109</xdr:colOff>
      <xdr:row>7</xdr:row>
      <xdr:rowOff>76200</xdr:rowOff>
    </xdr:from>
    <xdr:to>
      <xdr:col>0</xdr:col>
      <xdr:colOff>2189018</xdr:colOff>
      <xdr:row>7</xdr:row>
      <xdr:rowOff>574164</xdr:rowOff>
    </xdr:to>
    <xdr:pic>
      <xdr:nvPicPr>
        <xdr:cNvPr id="29" name="Picture 4" descr="Power Adapter Icons - Download Free Vector Icons | Noun Project">
          <a:extLst>
            <a:ext uri="{FF2B5EF4-FFF2-40B4-BE49-F238E27FC236}">
              <a16:creationId xmlns:a16="http://schemas.microsoft.com/office/drawing/2014/main" id="{F31BE46E-E03F-410D-9BF1-4B2E994FA974}"/>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704109" y="7219950"/>
          <a:ext cx="484909" cy="497964"/>
        </a:xfrm>
        <a:prstGeom prst="rect">
          <a:avLst/>
        </a:prstGeom>
        <a:noFill/>
      </xdr:spPr>
    </xdr:pic>
    <xdr:clientData/>
  </xdr:twoCellAnchor>
  <xdr:twoCellAnchor editAs="oneCell">
    <xdr:from>
      <xdr:col>0</xdr:col>
      <xdr:colOff>1743363</xdr:colOff>
      <xdr:row>8</xdr:row>
      <xdr:rowOff>69273</xdr:rowOff>
    </xdr:from>
    <xdr:to>
      <xdr:col>0</xdr:col>
      <xdr:colOff>2228272</xdr:colOff>
      <xdr:row>8</xdr:row>
      <xdr:rowOff>567237</xdr:rowOff>
    </xdr:to>
    <xdr:pic>
      <xdr:nvPicPr>
        <xdr:cNvPr id="30" name="Picture 4" descr="Power Adapter Icons - Download Free Vector Icons | Noun Project">
          <a:extLst>
            <a:ext uri="{FF2B5EF4-FFF2-40B4-BE49-F238E27FC236}">
              <a16:creationId xmlns:a16="http://schemas.microsoft.com/office/drawing/2014/main" id="{1F894B95-CA82-4B22-B4E9-57003DA8C492}"/>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743363" y="8508423"/>
          <a:ext cx="484909" cy="497964"/>
        </a:xfrm>
        <a:prstGeom prst="rect">
          <a:avLst/>
        </a:prstGeom>
        <a:noFill/>
      </xdr:spPr>
    </xdr:pic>
    <xdr:clientData/>
  </xdr:twoCellAnchor>
  <xdr:twoCellAnchor editAs="oneCell">
    <xdr:from>
      <xdr:col>0</xdr:col>
      <xdr:colOff>1731818</xdr:colOff>
      <xdr:row>9</xdr:row>
      <xdr:rowOff>46183</xdr:rowOff>
    </xdr:from>
    <xdr:to>
      <xdr:col>0</xdr:col>
      <xdr:colOff>2216727</xdr:colOff>
      <xdr:row>9</xdr:row>
      <xdr:rowOff>544147</xdr:rowOff>
    </xdr:to>
    <xdr:pic>
      <xdr:nvPicPr>
        <xdr:cNvPr id="31" name="Picture 4" descr="Power Adapter Icons - Download Free Vector Icons | Noun Project">
          <a:extLst>
            <a:ext uri="{FF2B5EF4-FFF2-40B4-BE49-F238E27FC236}">
              <a16:creationId xmlns:a16="http://schemas.microsoft.com/office/drawing/2014/main" id="{07512216-A408-49AA-8BDD-D74324255376}"/>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731818" y="10256983"/>
          <a:ext cx="484909" cy="497964"/>
        </a:xfrm>
        <a:prstGeom prst="rect">
          <a:avLst/>
        </a:prstGeom>
        <a:noFill/>
      </xdr:spPr>
    </xdr:pic>
    <xdr:clientData/>
  </xdr:twoCellAnchor>
  <xdr:twoCellAnchor editAs="oneCell">
    <xdr:from>
      <xdr:col>0</xdr:col>
      <xdr:colOff>1754909</xdr:colOff>
      <xdr:row>10</xdr:row>
      <xdr:rowOff>34637</xdr:rowOff>
    </xdr:from>
    <xdr:to>
      <xdr:col>0</xdr:col>
      <xdr:colOff>2239818</xdr:colOff>
      <xdr:row>10</xdr:row>
      <xdr:rowOff>532601</xdr:rowOff>
    </xdr:to>
    <xdr:pic>
      <xdr:nvPicPr>
        <xdr:cNvPr id="32" name="Picture 4" descr="Power Adapter Icons - Download Free Vector Icons | Noun Project">
          <a:extLst>
            <a:ext uri="{FF2B5EF4-FFF2-40B4-BE49-F238E27FC236}">
              <a16:creationId xmlns:a16="http://schemas.microsoft.com/office/drawing/2014/main" id="{E7EF83A2-FABD-4D48-B2DA-4B599F7F0BAD}"/>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754909" y="12423487"/>
          <a:ext cx="484909" cy="497964"/>
        </a:xfrm>
        <a:prstGeom prst="rect">
          <a:avLst/>
        </a:prstGeom>
        <a:noFill/>
      </xdr:spPr>
    </xdr:pic>
    <xdr:clientData/>
  </xdr:twoCellAnchor>
  <xdr:twoCellAnchor editAs="oneCell">
    <xdr:from>
      <xdr:col>0</xdr:col>
      <xdr:colOff>1754909</xdr:colOff>
      <xdr:row>11</xdr:row>
      <xdr:rowOff>57728</xdr:rowOff>
    </xdr:from>
    <xdr:to>
      <xdr:col>0</xdr:col>
      <xdr:colOff>2239818</xdr:colOff>
      <xdr:row>11</xdr:row>
      <xdr:rowOff>555692</xdr:rowOff>
    </xdr:to>
    <xdr:pic>
      <xdr:nvPicPr>
        <xdr:cNvPr id="33" name="Picture 4" descr="Power Adapter Icons - Download Free Vector Icons | Noun Project">
          <a:extLst>
            <a:ext uri="{FF2B5EF4-FFF2-40B4-BE49-F238E27FC236}">
              <a16:creationId xmlns:a16="http://schemas.microsoft.com/office/drawing/2014/main" id="{9B1A8B8F-91CE-4E45-8132-F0FB8A16C9BB}"/>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754909" y="14738928"/>
          <a:ext cx="484909" cy="497964"/>
        </a:xfrm>
        <a:prstGeom prst="rect">
          <a:avLst/>
        </a:prstGeom>
        <a:noFill/>
      </xdr:spPr>
    </xdr:pic>
    <xdr:clientData/>
  </xdr:twoCellAnchor>
  <xdr:twoCellAnchor editAs="oneCell">
    <xdr:from>
      <xdr:col>0</xdr:col>
      <xdr:colOff>1720273</xdr:colOff>
      <xdr:row>12</xdr:row>
      <xdr:rowOff>57727</xdr:rowOff>
    </xdr:from>
    <xdr:to>
      <xdr:col>0</xdr:col>
      <xdr:colOff>2205182</xdr:colOff>
      <xdr:row>12</xdr:row>
      <xdr:rowOff>555691</xdr:rowOff>
    </xdr:to>
    <xdr:pic>
      <xdr:nvPicPr>
        <xdr:cNvPr id="34" name="Picture 4" descr="Power Adapter Icons - Download Free Vector Icons | Noun Project">
          <a:extLst>
            <a:ext uri="{FF2B5EF4-FFF2-40B4-BE49-F238E27FC236}">
              <a16:creationId xmlns:a16="http://schemas.microsoft.com/office/drawing/2014/main" id="{B5AF720F-1920-4867-857E-872F61489912}"/>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720273" y="16739177"/>
          <a:ext cx="484909" cy="497964"/>
        </a:xfrm>
        <a:prstGeom prst="rect">
          <a:avLst/>
        </a:prstGeom>
        <a:noFill/>
      </xdr:spPr>
    </xdr:pic>
    <xdr:clientData/>
  </xdr:twoCellAnchor>
  <xdr:twoCellAnchor editAs="oneCell">
    <xdr:from>
      <xdr:col>0</xdr:col>
      <xdr:colOff>1754909</xdr:colOff>
      <xdr:row>13</xdr:row>
      <xdr:rowOff>46182</xdr:rowOff>
    </xdr:from>
    <xdr:to>
      <xdr:col>0</xdr:col>
      <xdr:colOff>2239818</xdr:colOff>
      <xdr:row>13</xdr:row>
      <xdr:rowOff>544146</xdr:rowOff>
    </xdr:to>
    <xdr:pic>
      <xdr:nvPicPr>
        <xdr:cNvPr id="35" name="Picture 4" descr="Power Adapter Icons - Download Free Vector Icons | Noun Project">
          <a:extLst>
            <a:ext uri="{FF2B5EF4-FFF2-40B4-BE49-F238E27FC236}">
              <a16:creationId xmlns:a16="http://schemas.microsoft.com/office/drawing/2014/main" id="{A72D8B40-840F-4F6A-84A8-D7803980B826}"/>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754909" y="18404032"/>
          <a:ext cx="484909" cy="497964"/>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171978</xdr:colOff>
      <xdr:row>0</xdr:row>
      <xdr:rowOff>95250</xdr:rowOff>
    </xdr:from>
    <xdr:to>
      <xdr:col>1</xdr:col>
      <xdr:colOff>1446024</xdr:colOff>
      <xdr:row>0</xdr:row>
      <xdr:rowOff>727364</xdr:rowOff>
    </xdr:to>
    <xdr:pic>
      <xdr:nvPicPr>
        <xdr:cNvPr id="2" name="Picture 1" descr="http://www.hikvision.com/en/images/logo.png">
          <a:extLst>
            <a:ext uri="{FF2B5EF4-FFF2-40B4-BE49-F238E27FC236}">
              <a16:creationId xmlns:a16="http://schemas.microsoft.com/office/drawing/2014/main" id="{AED02260-0A7A-4C7F-8598-AB894577B6E9}"/>
            </a:ext>
          </a:extLst>
        </xdr:cNvPr>
        <xdr:cNvPicPr>
          <a:picLocks noChangeAspect="1" noChangeArrowheads="1"/>
        </xdr:cNvPicPr>
      </xdr:nvPicPr>
      <xdr:blipFill>
        <a:blip xmlns:r="http://schemas.openxmlformats.org/officeDocument/2006/relationships" r:embed="rId1" cstate="print"/>
        <a:stretch>
          <a:fillRect/>
        </a:stretch>
      </xdr:blipFill>
      <xdr:spPr>
        <a:xfrm>
          <a:off x="171978" y="95250"/>
          <a:ext cx="3617196" cy="632114"/>
        </a:xfrm>
        <a:prstGeom prst="rect">
          <a:avLst/>
        </a:prstGeom>
        <a:noFill/>
      </xdr:spPr>
    </xdr:pic>
    <xdr:clientData/>
  </xdr:twoCellAnchor>
  <xdr:twoCellAnchor editAs="oneCell">
    <xdr:from>
      <xdr:col>0</xdr:col>
      <xdr:colOff>0</xdr:colOff>
      <xdr:row>10</xdr:row>
      <xdr:rowOff>0</xdr:rowOff>
    </xdr:from>
    <xdr:to>
      <xdr:col>0</xdr:col>
      <xdr:colOff>413249</xdr:colOff>
      <xdr:row>10</xdr:row>
      <xdr:rowOff>219075</xdr:rowOff>
    </xdr:to>
    <xdr:pic>
      <xdr:nvPicPr>
        <xdr:cNvPr id="3" name="Picture 95" descr="new-logo-png.png">
          <a:extLst>
            <a:ext uri="{FF2B5EF4-FFF2-40B4-BE49-F238E27FC236}">
              <a16:creationId xmlns:a16="http://schemas.microsoft.com/office/drawing/2014/main" id="{C1C874A9-2D50-4CBB-B14C-7ECCF16C0DCA}"/>
            </a:ext>
          </a:extLst>
        </xdr:cNvPr>
        <xdr:cNvPicPr>
          <a:picLocks noChangeAspect="1"/>
        </xdr:cNvPicPr>
      </xdr:nvPicPr>
      <xdr:blipFill>
        <a:blip xmlns:r="http://schemas.openxmlformats.org/officeDocument/2006/relationships" r:embed="rId2" cstate="print"/>
        <a:stretch>
          <a:fillRect/>
        </a:stretch>
      </xdr:blipFill>
      <xdr:spPr>
        <a:xfrm>
          <a:off x="0" y="10718800"/>
          <a:ext cx="413249" cy="219075"/>
        </a:xfrm>
        <a:prstGeom prst="rect">
          <a:avLst/>
        </a:prstGeom>
      </xdr:spPr>
    </xdr:pic>
    <xdr:clientData/>
  </xdr:twoCellAnchor>
  <xdr:twoCellAnchor editAs="oneCell">
    <xdr:from>
      <xdr:col>0</xdr:col>
      <xdr:colOff>0</xdr:colOff>
      <xdr:row>4</xdr:row>
      <xdr:rowOff>0</xdr:rowOff>
    </xdr:from>
    <xdr:to>
      <xdr:col>0</xdr:col>
      <xdr:colOff>413249</xdr:colOff>
      <xdr:row>4</xdr:row>
      <xdr:rowOff>219075</xdr:rowOff>
    </xdr:to>
    <xdr:pic>
      <xdr:nvPicPr>
        <xdr:cNvPr id="4" name="Picture 95" descr="new-logo-png.png">
          <a:extLst>
            <a:ext uri="{FF2B5EF4-FFF2-40B4-BE49-F238E27FC236}">
              <a16:creationId xmlns:a16="http://schemas.microsoft.com/office/drawing/2014/main" id="{0660941E-774D-42A8-BF1E-8FF741046929}"/>
            </a:ext>
          </a:extLst>
        </xdr:cNvPr>
        <xdr:cNvPicPr>
          <a:picLocks noChangeAspect="1"/>
        </xdr:cNvPicPr>
      </xdr:nvPicPr>
      <xdr:blipFill>
        <a:blip xmlns:r="http://schemas.openxmlformats.org/officeDocument/2006/relationships" r:embed="rId2" cstate="print"/>
        <a:stretch>
          <a:fillRect/>
        </a:stretch>
      </xdr:blipFill>
      <xdr:spPr>
        <a:xfrm>
          <a:off x="0" y="4013200"/>
          <a:ext cx="413249" cy="219075"/>
        </a:xfrm>
        <a:prstGeom prst="rect">
          <a:avLst/>
        </a:prstGeom>
      </xdr:spPr>
    </xdr:pic>
    <xdr:clientData/>
  </xdr:twoCellAnchor>
  <xdr:twoCellAnchor editAs="oneCell">
    <xdr:from>
      <xdr:col>0</xdr:col>
      <xdr:colOff>0</xdr:colOff>
      <xdr:row>9</xdr:row>
      <xdr:rowOff>0</xdr:rowOff>
    </xdr:from>
    <xdr:to>
      <xdr:col>0</xdr:col>
      <xdr:colOff>413249</xdr:colOff>
      <xdr:row>9</xdr:row>
      <xdr:rowOff>219075</xdr:rowOff>
    </xdr:to>
    <xdr:pic>
      <xdr:nvPicPr>
        <xdr:cNvPr id="5" name="Picture 95" descr="new-logo-png.png">
          <a:extLst>
            <a:ext uri="{FF2B5EF4-FFF2-40B4-BE49-F238E27FC236}">
              <a16:creationId xmlns:a16="http://schemas.microsoft.com/office/drawing/2014/main" id="{7020AB08-29E0-4BC8-8874-EC58BB8DECCB}"/>
            </a:ext>
          </a:extLst>
        </xdr:cNvPr>
        <xdr:cNvPicPr>
          <a:picLocks noChangeAspect="1"/>
        </xdr:cNvPicPr>
      </xdr:nvPicPr>
      <xdr:blipFill>
        <a:blip xmlns:r="http://schemas.openxmlformats.org/officeDocument/2006/relationships" r:embed="rId2" cstate="print"/>
        <a:stretch>
          <a:fillRect/>
        </a:stretch>
      </xdr:blipFill>
      <xdr:spPr>
        <a:xfrm>
          <a:off x="0" y="9302750"/>
          <a:ext cx="413249" cy="219075"/>
        </a:xfrm>
        <a:prstGeom prst="rect">
          <a:avLst/>
        </a:prstGeom>
      </xdr:spPr>
    </xdr:pic>
    <xdr:clientData/>
  </xdr:twoCellAnchor>
  <xdr:twoCellAnchor editAs="oneCell">
    <xdr:from>
      <xdr:col>0</xdr:col>
      <xdr:colOff>0</xdr:colOff>
      <xdr:row>3</xdr:row>
      <xdr:rowOff>0</xdr:rowOff>
    </xdr:from>
    <xdr:to>
      <xdr:col>0</xdr:col>
      <xdr:colOff>413249</xdr:colOff>
      <xdr:row>3</xdr:row>
      <xdr:rowOff>219075</xdr:rowOff>
    </xdr:to>
    <xdr:pic>
      <xdr:nvPicPr>
        <xdr:cNvPr id="6" name="Picture 95" descr="new-logo-png.png">
          <a:extLst>
            <a:ext uri="{FF2B5EF4-FFF2-40B4-BE49-F238E27FC236}">
              <a16:creationId xmlns:a16="http://schemas.microsoft.com/office/drawing/2014/main" id="{DC259BB4-BC7E-464D-9351-B62B2584D931}"/>
            </a:ext>
          </a:extLst>
        </xdr:cNvPr>
        <xdr:cNvPicPr>
          <a:picLocks noChangeAspect="1"/>
        </xdr:cNvPicPr>
      </xdr:nvPicPr>
      <xdr:blipFill>
        <a:blip xmlns:r="http://schemas.openxmlformats.org/officeDocument/2006/relationships" r:embed="rId2" cstate="print"/>
        <a:stretch>
          <a:fillRect/>
        </a:stretch>
      </xdr:blipFill>
      <xdr:spPr>
        <a:xfrm>
          <a:off x="0" y="2927350"/>
          <a:ext cx="413249" cy="219075"/>
        </a:xfrm>
        <a:prstGeom prst="rect">
          <a:avLst/>
        </a:prstGeom>
      </xdr:spPr>
    </xdr:pic>
    <xdr:clientData/>
  </xdr:twoCellAnchor>
  <xdr:twoCellAnchor editAs="oneCell">
    <xdr:from>
      <xdr:col>0</xdr:col>
      <xdr:colOff>0</xdr:colOff>
      <xdr:row>8</xdr:row>
      <xdr:rowOff>0</xdr:rowOff>
    </xdr:from>
    <xdr:to>
      <xdr:col>0</xdr:col>
      <xdr:colOff>413249</xdr:colOff>
      <xdr:row>8</xdr:row>
      <xdr:rowOff>219075</xdr:rowOff>
    </xdr:to>
    <xdr:pic>
      <xdr:nvPicPr>
        <xdr:cNvPr id="7" name="Picture 95" descr="new-logo-png.png">
          <a:extLst>
            <a:ext uri="{FF2B5EF4-FFF2-40B4-BE49-F238E27FC236}">
              <a16:creationId xmlns:a16="http://schemas.microsoft.com/office/drawing/2014/main" id="{FA56283B-2F59-432A-85CC-E56F45434F17}"/>
            </a:ext>
          </a:extLst>
        </xdr:cNvPr>
        <xdr:cNvPicPr>
          <a:picLocks noChangeAspect="1"/>
        </xdr:cNvPicPr>
      </xdr:nvPicPr>
      <xdr:blipFill>
        <a:blip xmlns:r="http://schemas.openxmlformats.org/officeDocument/2006/relationships" r:embed="rId2" cstate="print"/>
        <a:stretch>
          <a:fillRect/>
        </a:stretch>
      </xdr:blipFill>
      <xdr:spPr>
        <a:xfrm>
          <a:off x="0" y="8216900"/>
          <a:ext cx="413249" cy="219075"/>
        </a:xfrm>
        <a:prstGeom prst="rect">
          <a:avLst/>
        </a:prstGeom>
      </xdr:spPr>
    </xdr:pic>
    <xdr:clientData/>
  </xdr:twoCellAnchor>
  <xdr:twoCellAnchor editAs="oneCell">
    <xdr:from>
      <xdr:col>0</xdr:col>
      <xdr:colOff>0</xdr:colOff>
      <xdr:row>11</xdr:row>
      <xdr:rowOff>0</xdr:rowOff>
    </xdr:from>
    <xdr:to>
      <xdr:col>0</xdr:col>
      <xdr:colOff>413249</xdr:colOff>
      <xdr:row>11</xdr:row>
      <xdr:rowOff>219075</xdr:rowOff>
    </xdr:to>
    <xdr:pic>
      <xdr:nvPicPr>
        <xdr:cNvPr id="8" name="Picture 95" descr="new-logo-png.png">
          <a:extLst>
            <a:ext uri="{FF2B5EF4-FFF2-40B4-BE49-F238E27FC236}">
              <a16:creationId xmlns:a16="http://schemas.microsoft.com/office/drawing/2014/main" id="{AABB7955-7E0B-441A-BFC4-48BEA1EFD2B5}"/>
            </a:ext>
          </a:extLst>
        </xdr:cNvPr>
        <xdr:cNvPicPr>
          <a:picLocks noChangeAspect="1"/>
        </xdr:cNvPicPr>
      </xdr:nvPicPr>
      <xdr:blipFill>
        <a:blip xmlns:r="http://schemas.openxmlformats.org/officeDocument/2006/relationships" r:embed="rId2" cstate="print"/>
        <a:stretch>
          <a:fillRect/>
        </a:stretch>
      </xdr:blipFill>
      <xdr:spPr>
        <a:xfrm>
          <a:off x="0" y="12014200"/>
          <a:ext cx="413249" cy="219075"/>
        </a:xfrm>
        <a:prstGeom prst="rect">
          <a:avLst/>
        </a:prstGeom>
      </xdr:spPr>
    </xdr:pic>
    <xdr:clientData/>
  </xdr:twoCellAnchor>
  <xdr:twoCellAnchor editAs="oneCell">
    <xdr:from>
      <xdr:col>0</xdr:col>
      <xdr:colOff>0</xdr:colOff>
      <xdr:row>5</xdr:row>
      <xdr:rowOff>0</xdr:rowOff>
    </xdr:from>
    <xdr:to>
      <xdr:col>0</xdr:col>
      <xdr:colOff>413249</xdr:colOff>
      <xdr:row>5</xdr:row>
      <xdr:rowOff>219075</xdr:rowOff>
    </xdr:to>
    <xdr:pic>
      <xdr:nvPicPr>
        <xdr:cNvPr id="9" name="Picture 95" descr="new-logo-png.png">
          <a:extLst>
            <a:ext uri="{FF2B5EF4-FFF2-40B4-BE49-F238E27FC236}">
              <a16:creationId xmlns:a16="http://schemas.microsoft.com/office/drawing/2014/main" id="{DDDE5D11-B168-4E0F-B26E-F599ED0C3CF2}"/>
            </a:ext>
          </a:extLst>
        </xdr:cNvPr>
        <xdr:cNvPicPr>
          <a:picLocks noChangeAspect="1"/>
        </xdr:cNvPicPr>
      </xdr:nvPicPr>
      <xdr:blipFill>
        <a:blip xmlns:r="http://schemas.openxmlformats.org/officeDocument/2006/relationships" r:embed="rId2" cstate="print"/>
        <a:stretch>
          <a:fillRect/>
        </a:stretch>
      </xdr:blipFill>
      <xdr:spPr>
        <a:xfrm>
          <a:off x="0" y="5099050"/>
          <a:ext cx="413249" cy="219075"/>
        </a:xfrm>
        <a:prstGeom prst="rect">
          <a:avLst/>
        </a:prstGeom>
      </xdr:spPr>
    </xdr:pic>
    <xdr:clientData/>
  </xdr:twoCellAnchor>
  <xdr:twoCellAnchor editAs="oneCell">
    <xdr:from>
      <xdr:col>13</xdr:col>
      <xdr:colOff>207819</xdr:colOff>
      <xdr:row>3</xdr:row>
      <xdr:rowOff>182220</xdr:rowOff>
    </xdr:from>
    <xdr:to>
      <xdr:col>13</xdr:col>
      <xdr:colOff>1593274</xdr:colOff>
      <xdr:row>3</xdr:row>
      <xdr:rowOff>686750</xdr:rowOff>
    </xdr:to>
    <xdr:pic>
      <xdr:nvPicPr>
        <xdr:cNvPr id="10" name="Picture 9">
          <a:extLst>
            <a:ext uri="{FF2B5EF4-FFF2-40B4-BE49-F238E27FC236}">
              <a16:creationId xmlns:a16="http://schemas.microsoft.com/office/drawing/2014/main" id="{ED6EB38E-EAD9-407E-A999-AD458B0A7789}"/>
            </a:ext>
          </a:extLst>
        </xdr:cNvPr>
        <xdr:cNvPicPr>
          <a:picLocks noChangeAspect="1"/>
        </xdr:cNvPicPr>
      </xdr:nvPicPr>
      <xdr:blipFill>
        <a:blip xmlns:r="http://schemas.openxmlformats.org/officeDocument/2006/relationships" r:embed="rId3" cstate="print"/>
        <a:stretch>
          <a:fillRect/>
        </a:stretch>
      </xdr:blipFill>
      <xdr:spPr>
        <a:xfrm>
          <a:off x="14679469" y="3109570"/>
          <a:ext cx="1385455" cy="504530"/>
        </a:xfrm>
        <a:prstGeom prst="rect">
          <a:avLst/>
        </a:prstGeom>
      </xdr:spPr>
    </xdr:pic>
    <xdr:clientData/>
  </xdr:twoCellAnchor>
  <xdr:twoCellAnchor editAs="oneCell">
    <xdr:from>
      <xdr:col>13</xdr:col>
      <xdr:colOff>155863</xdr:colOff>
      <xdr:row>4</xdr:row>
      <xdr:rowOff>294409</xdr:rowOff>
    </xdr:from>
    <xdr:to>
      <xdr:col>13</xdr:col>
      <xdr:colOff>1541318</xdr:colOff>
      <xdr:row>4</xdr:row>
      <xdr:rowOff>798939</xdr:rowOff>
    </xdr:to>
    <xdr:pic>
      <xdr:nvPicPr>
        <xdr:cNvPr id="11" name="Picture 10">
          <a:extLst>
            <a:ext uri="{FF2B5EF4-FFF2-40B4-BE49-F238E27FC236}">
              <a16:creationId xmlns:a16="http://schemas.microsoft.com/office/drawing/2014/main" id="{CF496537-A379-43EA-9238-4E5855D0BAE2}"/>
            </a:ext>
          </a:extLst>
        </xdr:cNvPr>
        <xdr:cNvPicPr>
          <a:picLocks noChangeAspect="1"/>
        </xdr:cNvPicPr>
      </xdr:nvPicPr>
      <xdr:blipFill>
        <a:blip xmlns:r="http://schemas.openxmlformats.org/officeDocument/2006/relationships" r:embed="rId3" cstate="print"/>
        <a:stretch>
          <a:fillRect/>
        </a:stretch>
      </xdr:blipFill>
      <xdr:spPr>
        <a:xfrm>
          <a:off x="14627513" y="4307609"/>
          <a:ext cx="1385455" cy="504530"/>
        </a:xfrm>
        <a:prstGeom prst="rect">
          <a:avLst/>
        </a:prstGeom>
      </xdr:spPr>
    </xdr:pic>
    <xdr:clientData/>
  </xdr:twoCellAnchor>
  <xdr:twoCellAnchor editAs="oneCell">
    <xdr:from>
      <xdr:col>13</xdr:col>
      <xdr:colOff>190500</xdr:colOff>
      <xdr:row>5</xdr:row>
      <xdr:rowOff>259774</xdr:rowOff>
    </xdr:from>
    <xdr:to>
      <xdr:col>13</xdr:col>
      <xdr:colOff>1575955</xdr:colOff>
      <xdr:row>5</xdr:row>
      <xdr:rowOff>764304</xdr:rowOff>
    </xdr:to>
    <xdr:pic>
      <xdr:nvPicPr>
        <xdr:cNvPr id="12" name="Picture 11">
          <a:extLst>
            <a:ext uri="{FF2B5EF4-FFF2-40B4-BE49-F238E27FC236}">
              <a16:creationId xmlns:a16="http://schemas.microsoft.com/office/drawing/2014/main" id="{536A6404-E99A-4ADB-98CE-E3F2C1DAFB33}"/>
            </a:ext>
          </a:extLst>
        </xdr:cNvPr>
        <xdr:cNvPicPr>
          <a:picLocks noChangeAspect="1"/>
        </xdr:cNvPicPr>
      </xdr:nvPicPr>
      <xdr:blipFill>
        <a:blip xmlns:r="http://schemas.openxmlformats.org/officeDocument/2006/relationships" r:embed="rId3" cstate="print"/>
        <a:stretch>
          <a:fillRect/>
        </a:stretch>
      </xdr:blipFill>
      <xdr:spPr>
        <a:xfrm>
          <a:off x="14662150" y="5358824"/>
          <a:ext cx="1385455" cy="504530"/>
        </a:xfrm>
        <a:prstGeom prst="rect">
          <a:avLst/>
        </a:prstGeom>
      </xdr:spPr>
    </xdr:pic>
    <xdr:clientData/>
  </xdr:twoCellAnchor>
  <xdr:twoCellAnchor editAs="oneCell">
    <xdr:from>
      <xdr:col>13</xdr:col>
      <xdr:colOff>155864</xdr:colOff>
      <xdr:row>6</xdr:row>
      <xdr:rowOff>173182</xdr:rowOff>
    </xdr:from>
    <xdr:to>
      <xdr:col>13</xdr:col>
      <xdr:colOff>1541319</xdr:colOff>
      <xdr:row>6</xdr:row>
      <xdr:rowOff>677712</xdr:rowOff>
    </xdr:to>
    <xdr:pic>
      <xdr:nvPicPr>
        <xdr:cNvPr id="13" name="Picture 12">
          <a:extLst>
            <a:ext uri="{FF2B5EF4-FFF2-40B4-BE49-F238E27FC236}">
              <a16:creationId xmlns:a16="http://schemas.microsoft.com/office/drawing/2014/main" id="{C05D9870-CA86-4F00-96BD-12AAC020DE45}"/>
            </a:ext>
          </a:extLst>
        </xdr:cNvPr>
        <xdr:cNvPicPr>
          <a:picLocks noChangeAspect="1"/>
        </xdr:cNvPicPr>
      </xdr:nvPicPr>
      <xdr:blipFill>
        <a:blip xmlns:r="http://schemas.openxmlformats.org/officeDocument/2006/relationships" r:embed="rId3" cstate="print"/>
        <a:stretch>
          <a:fillRect/>
        </a:stretch>
      </xdr:blipFill>
      <xdr:spPr>
        <a:xfrm>
          <a:off x="14627514" y="6358082"/>
          <a:ext cx="1385455" cy="504530"/>
        </a:xfrm>
        <a:prstGeom prst="rect">
          <a:avLst/>
        </a:prstGeom>
      </xdr:spPr>
    </xdr:pic>
    <xdr:clientData/>
  </xdr:twoCellAnchor>
  <xdr:twoCellAnchor editAs="oneCell">
    <xdr:from>
      <xdr:col>2</xdr:col>
      <xdr:colOff>146347</xdr:colOff>
      <xdr:row>3</xdr:row>
      <xdr:rowOff>70901</xdr:rowOff>
    </xdr:from>
    <xdr:to>
      <xdr:col>2</xdr:col>
      <xdr:colOff>1039090</xdr:colOff>
      <xdr:row>3</xdr:row>
      <xdr:rowOff>900545</xdr:rowOff>
    </xdr:to>
    <xdr:pic>
      <xdr:nvPicPr>
        <xdr:cNvPr id="14" name="Picture 13">
          <a:extLst>
            <a:ext uri="{FF2B5EF4-FFF2-40B4-BE49-F238E27FC236}">
              <a16:creationId xmlns:a16="http://schemas.microsoft.com/office/drawing/2014/main" id="{DFCD7A5C-74F1-4374-8E41-53FE04D4E5EE}"/>
            </a:ext>
          </a:extLst>
        </xdr:cNvPr>
        <xdr:cNvPicPr>
          <a:picLocks noChangeAspect="1"/>
        </xdr:cNvPicPr>
      </xdr:nvPicPr>
      <xdr:blipFill>
        <a:blip xmlns:r="http://schemas.openxmlformats.org/officeDocument/2006/relationships" r:embed="rId4" cstate="print"/>
        <a:stretch>
          <a:fillRect/>
        </a:stretch>
      </xdr:blipFill>
      <xdr:spPr>
        <a:xfrm>
          <a:off x="5302547" y="2998251"/>
          <a:ext cx="892743" cy="829644"/>
        </a:xfrm>
        <a:prstGeom prst="rect">
          <a:avLst/>
        </a:prstGeom>
      </xdr:spPr>
    </xdr:pic>
    <xdr:clientData/>
  </xdr:twoCellAnchor>
  <xdr:twoCellAnchor editAs="oneCell">
    <xdr:from>
      <xdr:col>2</xdr:col>
      <xdr:colOff>161637</xdr:colOff>
      <xdr:row>4</xdr:row>
      <xdr:rowOff>106537</xdr:rowOff>
    </xdr:from>
    <xdr:to>
      <xdr:col>2</xdr:col>
      <xdr:colOff>1039091</xdr:colOff>
      <xdr:row>4</xdr:row>
      <xdr:rowOff>921973</xdr:rowOff>
    </xdr:to>
    <xdr:pic>
      <xdr:nvPicPr>
        <xdr:cNvPr id="15" name="Picture 14">
          <a:extLst>
            <a:ext uri="{FF2B5EF4-FFF2-40B4-BE49-F238E27FC236}">
              <a16:creationId xmlns:a16="http://schemas.microsoft.com/office/drawing/2014/main" id="{425BDFFF-01AF-4BE6-B042-867C6BFF32F2}"/>
            </a:ext>
          </a:extLst>
        </xdr:cNvPr>
        <xdr:cNvPicPr>
          <a:picLocks noChangeAspect="1"/>
        </xdr:cNvPicPr>
      </xdr:nvPicPr>
      <xdr:blipFill>
        <a:blip xmlns:r="http://schemas.openxmlformats.org/officeDocument/2006/relationships" r:embed="rId5" cstate="print"/>
        <a:stretch>
          <a:fillRect/>
        </a:stretch>
      </xdr:blipFill>
      <xdr:spPr>
        <a:xfrm>
          <a:off x="5317837" y="4119737"/>
          <a:ext cx="877454" cy="815436"/>
        </a:xfrm>
        <a:prstGeom prst="rect">
          <a:avLst/>
        </a:prstGeom>
      </xdr:spPr>
    </xdr:pic>
    <xdr:clientData/>
  </xdr:twoCellAnchor>
  <xdr:twoCellAnchor editAs="oneCell">
    <xdr:from>
      <xdr:col>2</xdr:col>
      <xdr:colOff>167406</xdr:colOff>
      <xdr:row>5</xdr:row>
      <xdr:rowOff>115106</xdr:rowOff>
    </xdr:from>
    <xdr:to>
      <xdr:col>2</xdr:col>
      <xdr:colOff>1015996</xdr:colOff>
      <xdr:row>5</xdr:row>
      <xdr:rowOff>903717</xdr:rowOff>
    </xdr:to>
    <xdr:pic>
      <xdr:nvPicPr>
        <xdr:cNvPr id="16" name="Picture 15">
          <a:extLst>
            <a:ext uri="{FF2B5EF4-FFF2-40B4-BE49-F238E27FC236}">
              <a16:creationId xmlns:a16="http://schemas.microsoft.com/office/drawing/2014/main" id="{65744776-DAD4-4910-B768-49A63FFA8725}"/>
            </a:ext>
          </a:extLst>
        </xdr:cNvPr>
        <xdr:cNvPicPr>
          <a:picLocks noChangeAspect="1"/>
        </xdr:cNvPicPr>
      </xdr:nvPicPr>
      <xdr:blipFill>
        <a:blip xmlns:r="http://schemas.openxmlformats.org/officeDocument/2006/relationships" r:embed="rId6" cstate="print"/>
        <a:stretch>
          <a:fillRect/>
        </a:stretch>
      </xdr:blipFill>
      <xdr:spPr>
        <a:xfrm>
          <a:off x="5323606" y="5214156"/>
          <a:ext cx="848590" cy="788611"/>
        </a:xfrm>
        <a:prstGeom prst="rect">
          <a:avLst/>
        </a:prstGeom>
      </xdr:spPr>
    </xdr:pic>
    <xdr:clientData/>
  </xdr:twoCellAnchor>
  <xdr:twoCellAnchor editAs="oneCell">
    <xdr:from>
      <xdr:col>2</xdr:col>
      <xdr:colOff>155864</xdr:colOff>
      <xdr:row>6</xdr:row>
      <xdr:rowOff>63152</xdr:rowOff>
    </xdr:from>
    <xdr:to>
      <xdr:col>2</xdr:col>
      <xdr:colOff>1004455</xdr:colOff>
      <xdr:row>6</xdr:row>
      <xdr:rowOff>851764</xdr:rowOff>
    </xdr:to>
    <xdr:pic>
      <xdr:nvPicPr>
        <xdr:cNvPr id="17" name="Picture 16">
          <a:extLst>
            <a:ext uri="{FF2B5EF4-FFF2-40B4-BE49-F238E27FC236}">
              <a16:creationId xmlns:a16="http://schemas.microsoft.com/office/drawing/2014/main" id="{E636AB97-BA19-4309-BDB6-6B6F87E9A584}"/>
            </a:ext>
          </a:extLst>
        </xdr:cNvPr>
        <xdr:cNvPicPr>
          <a:picLocks noChangeAspect="1"/>
        </xdr:cNvPicPr>
      </xdr:nvPicPr>
      <xdr:blipFill>
        <a:blip xmlns:r="http://schemas.openxmlformats.org/officeDocument/2006/relationships" r:embed="rId6" cstate="print"/>
        <a:stretch>
          <a:fillRect/>
        </a:stretch>
      </xdr:blipFill>
      <xdr:spPr>
        <a:xfrm>
          <a:off x="5312064" y="6248052"/>
          <a:ext cx="848591" cy="788612"/>
        </a:xfrm>
        <a:prstGeom prst="rect">
          <a:avLst/>
        </a:prstGeom>
      </xdr:spPr>
    </xdr:pic>
    <xdr:clientData/>
  </xdr:twoCellAnchor>
  <xdr:twoCellAnchor editAs="oneCell">
    <xdr:from>
      <xdr:col>13</xdr:col>
      <xdr:colOff>138545</xdr:colOff>
      <xdr:row>8</xdr:row>
      <xdr:rowOff>329045</xdr:rowOff>
    </xdr:from>
    <xdr:to>
      <xdr:col>13</xdr:col>
      <xdr:colOff>1524000</xdr:colOff>
      <xdr:row>8</xdr:row>
      <xdr:rowOff>833575</xdr:rowOff>
    </xdr:to>
    <xdr:pic>
      <xdr:nvPicPr>
        <xdr:cNvPr id="18" name="Picture 17">
          <a:extLst>
            <a:ext uri="{FF2B5EF4-FFF2-40B4-BE49-F238E27FC236}">
              <a16:creationId xmlns:a16="http://schemas.microsoft.com/office/drawing/2014/main" id="{296982EF-EAD6-4736-A135-AA02532691FB}"/>
            </a:ext>
          </a:extLst>
        </xdr:cNvPr>
        <xdr:cNvPicPr>
          <a:picLocks noChangeAspect="1"/>
        </xdr:cNvPicPr>
      </xdr:nvPicPr>
      <xdr:blipFill>
        <a:blip xmlns:r="http://schemas.openxmlformats.org/officeDocument/2006/relationships" r:embed="rId3" cstate="print"/>
        <a:stretch>
          <a:fillRect/>
        </a:stretch>
      </xdr:blipFill>
      <xdr:spPr>
        <a:xfrm>
          <a:off x="14610195" y="8545945"/>
          <a:ext cx="1385455" cy="504530"/>
        </a:xfrm>
        <a:prstGeom prst="rect">
          <a:avLst/>
        </a:prstGeom>
      </xdr:spPr>
    </xdr:pic>
    <xdr:clientData/>
  </xdr:twoCellAnchor>
  <xdr:twoCellAnchor editAs="oneCell">
    <xdr:from>
      <xdr:col>13</xdr:col>
      <xdr:colOff>190500</xdr:colOff>
      <xdr:row>9</xdr:row>
      <xdr:rowOff>294409</xdr:rowOff>
    </xdr:from>
    <xdr:to>
      <xdr:col>13</xdr:col>
      <xdr:colOff>1575955</xdr:colOff>
      <xdr:row>9</xdr:row>
      <xdr:rowOff>798939</xdr:rowOff>
    </xdr:to>
    <xdr:pic>
      <xdr:nvPicPr>
        <xdr:cNvPr id="19" name="Picture 18">
          <a:extLst>
            <a:ext uri="{FF2B5EF4-FFF2-40B4-BE49-F238E27FC236}">
              <a16:creationId xmlns:a16="http://schemas.microsoft.com/office/drawing/2014/main" id="{A92BF707-E956-4B32-BBD2-2AE8D574D17A}"/>
            </a:ext>
          </a:extLst>
        </xdr:cNvPr>
        <xdr:cNvPicPr>
          <a:picLocks noChangeAspect="1"/>
        </xdr:cNvPicPr>
      </xdr:nvPicPr>
      <xdr:blipFill>
        <a:blip xmlns:r="http://schemas.openxmlformats.org/officeDocument/2006/relationships" r:embed="rId3" cstate="print"/>
        <a:stretch>
          <a:fillRect/>
        </a:stretch>
      </xdr:blipFill>
      <xdr:spPr>
        <a:xfrm>
          <a:off x="14662150" y="9597159"/>
          <a:ext cx="1385455" cy="504530"/>
        </a:xfrm>
        <a:prstGeom prst="rect">
          <a:avLst/>
        </a:prstGeom>
      </xdr:spPr>
    </xdr:pic>
    <xdr:clientData/>
  </xdr:twoCellAnchor>
  <xdr:twoCellAnchor editAs="oneCell">
    <xdr:from>
      <xdr:col>13</xdr:col>
      <xdr:colOff>121227</xdr:colOff>
      <xdr:row>10</xdr:row>
      <xdr:rowOff>173182</xdr:rowOff>
    </xdr:from>
    <xdr:to>
      <xdr:col>13</xdr:col>
      <xdr:colOff>1506682</xdr:colOff>
      <xdr:row>10</xdr:row>
      <xdr:rowOff>677712</xdr:rowOff>
    </xdr:to>
    <xdr:pic>
      <xdr:nvPicPr>
        <xdr:cNvPr id="20" name="Picture 19">
          <a:extLst>
            <a:ext uri="{FF2B5EF4-FFF2-40B4-BE49-F238E27FC236}">
              <a16:creationId xmlns:a16="http://schemas.microsoft.com/office/drawing/2014/main" id="{69500974-7A69-4F33-B3BA-AA92FE75889F}"/>
            </a:ext>
          </a:extLst>
        </xdr:cNvPr>
        <xdr:cNvPicPr>
          <a:picLocks noChangeAspect="1"/>
        </xdr:cNvPicPr>
      </xdr:nvPicPr>
      <xdr:blipFill>
        <a:blip xmlns:r="http://schemas.openxmlformats.org/officeDocument/2006/relationships" r:embed="rId3" cstate="print"/>
        <a:stretch>
          <a:fillRect/>
        </a:stretch>
      </xdr:blipFill>
      <xdr:spPr>
        <a:xfrm>
          <a:off x="14592877" y="10891982"/>
          <a:ext cx="1385455" cy="504530"/>
        </a:xfrm>
        <a:prstGeom prst="rect">
          <a:avLst/>
        </a:prstGeom>
      </xdr:spPr>
    </xdr:pic>
    <xdr:clientData/>
  </xdr:twoCellAnchor>
  <xdr:twoCellAnchor editAs="oneCell">
    <xdr:from>
      <xdr:col>13</xdr:col>
      <xdr:colOff>173182</xdr:colOff>
      <xdr:row>11</xdr:row>
      <xdr:rowOff>277091</xdr:rowOff>
    </xdr:from>
    <xdr:to>
      <xdr:col>13</xdr:col>
      <xdr:colOff>1558637</xdr:colOff>
      <xdr:row>11</xdr:row>
      <xdr:rowOff>781621</xdr:rowOff>
    </xdr:to>
    <xdr:pic>
      <xdr:nvPicPr>
        <xdr:cNvPr id="21" name="Picture 20">
          <a:extLst>
            <a:ext uri="{FF2B5EF4-FFF2-40B4-BE49-F238E27FC236}">
              <a16:creationId xmlns:a16="http://schemas.microsoft.com/office/drawing/2014/main" id="{71615111-7C85-455B-AA8A-234669B81672}"/>
            </a:ext>
          </a:extLst>
        </xdr:cNvPr>
        <xdr:cNvPicPr>
          <a:picLocks noChangeAspect="1"/>
        </xdr:cNvPicPr>
      </xdr:nvPicPr>
      <xdr:blipFill>
        <a:blip xmlns:r="http://schemas.openxmlformats.org/officeDocument/2006/relationships" r:embed="rId3" cstate="print"/>
        <a:stretch>
          <a:fillRect/>
        </a:stretch>
      </xdr:blipFill>
      <xdr:spPr>
        <a:xfrm>
          <a:off x="14644832" y="12291291"/>
          <a:ext cx="1385455" cy="504530"/>
        </a:xfrm>
        <a:prstGeom prst="rect">
          <a:avLst/>
        </a:prstGeom>
      </xdr:spPr>
    </xdr:pic>
    <xdr:clientData/>
  </xdr:twoCellAnchor>
  <xdr:twoCellAnchor editAs="oneCell">
    <xdr:from>
      <xdr:col>2</xdr:col>
      <xdr:colOff>242455</xdr:colOff>
      <xdr:row>8</xdr:row>
      <xdr:rowOff>86590</xdr:rowOff>
    </xdr:from>
    <xdr:to>
      <xdr:col>2</xdr:col>
      <xdr:colOff>977430</xdr:colOff>
      <xdr:row>8</xdr:row>
      <xdr:rowOff>1016193</xdr:rowOff>
    </xdr:to>
    <xdr:pic>
      <xdr:nvPicPr>
        <xdr:cNvPr id="22" name="Picture 21">
          <a:extLst>
            <a:ext uri="{FF2B5EF4-FFF2-40B4-BE49-F238E27FC236}">
              <a16:creationId xmlns:a16="http://schemas.microsoft.com/office/drawing/2014/main" id="{600E6E0D-7C94-4B02-A12D-0A7DB72A1BF4}"/>
            </a:ext>
          </a:extLst>
        </xdr:cNvPr>
        <xdr:cNvPicPr>
          <a:picLocks noChangeAspect="1"/>
        </xdr:cNvPicPr>
      </xdr:nvPicPr>
      <xdr:blipFill>
        <a:blip xmlns:r="http://schemas.openxmlformats.org/officeDocument/2006/relationships" r:embed="rId7" cstate="print"/>
        <a:stretch>
          <a:fillRect/>
        </a:stretch>
      </xdr:blipFill>
      <xdr:spPr>
        <a:xfrm>
          <a:off x="5398655" y="8303490"/>
          <a:ext cx="734975" cy="929603"/>
        </a:xfrm>
        <a:prstGeom prst="rect">
          <a:avLst/>
        </a:prstGeom>
      </xdr:spPr>
    </xdr:pic>
    <xdr:clientData/>
  </xdr:twoCellAnchor>
  <xdr:twoCellAnchor editAs="oneCell">
    <xdr:from>
      <xdr:col>2</xdr:col>
      <xdr:colOff>242459</xdr:colOff>
      <xdr:row>9</xdr:row>
      <xdr:rowOff>190500</xdr:rowOff>
    </xdr:from>
    <xdr:to>
      <xdr:col>2</xdr:col>
      <xdr:colOff>977434</xdr:colOff>
      <xdr:row>9</xdr:row>
      <xdr:rowOff>1120103</xdr:rowOff>
    </xdr:to>
    <xdr:pic>
      <xdr:nvPicPr>
        <xdr:cNvPr id="23" name="Picture 22">
          <a:extLst>
            <a:ext uri="{FF2B5EF4-FFF2-40B4-BE49-F238E27FC236}">
              <a16:creationId xmlns:a16="http://schemas.microsoft.com/office/drawing/2014/main" id="{62C9BD32-65F7-4B03-857F-D7FD4AAC86AB}"/>
            </a:ext>
          </a:extLst>
        </xdr:cNvPr>
        <xdr:cNvPicPr>
          <a:picLocks noChangeAspect="1"/>
        </xdr:cNvPicPr>
      </xdr:nvPicPr>
      <xdr:blipFill>
        <a:blip xmlns:r="http://schemas.openxmlformats.org/officeDocument/2006/relationships" r:embed="rId7" cstate="print"/>
        <a:stretch>
          <a:fillRect/>
        </a:stretch>
      </xdr:blipFill>
      <xdr:spPr>
        <a:xfrm>
          <a:off x="5398659" y="9493250"/>
          <a:ext cx="734975" cy="929603"/>
        </a:xfrm>
        <a:prstGeom prst="rect">
          <a:avLst/>
        </a:prstGeom>
      </xdr:spPr>
    </xdr:pic>
    <xdr:clientData/>
  </xdr:twoCellAnchor>
  <xdr:twoCellAnchor editAs="oneCell">
    <xdr:from>
      <xdr:col>2</xdr:col>
      <xdr:colOff>277091</xdr:colOff>
      <xdr:row>10</xdr:row>
      <xdr:rowOff>173182</xdr:rowOff>
    </xdr:from>
    <xdr:to>
      <xdr:col>2</xdr:col>
      <xdr:colOff>1012066</xdr:colOff>
      <xdr:row>10</xdr:row>
      <xdr:rowOff>1102785</xdr:rowOff>
    </xdr:to>
    <xdr:pic>
      <xdr:nvPicPr>
        <xdr:cNvPr id="24" name="Picture 23">
          <a:extLst>
            <a:ext uri="{FF2B5EF4-FFF2-40B4-BE49-F238E27FC236}">
              <a16:creationId xmlns:a16="http://schemas.microsoft.com/office/drawing/2014/main" id="{6B48D3A2-605E-4780-B4AE-8CD226D102CB}"/>
            </a:ext>
          </a:extLst>
        </xdr:cNvPr>
        <xdr:cNvPicPr>
          <a:picLocks noChangeAspect="1"/>
        </xdr:cNvPicPr>
      </xdr:nvPicPr>
      <xdr:blipFill>
        <a:blip xmlns:r="http://schemas.openxmlformats.org/officeDocument/2006/relationships" r:embed="rId7" cstate="print"/>
        <a:stretch>
          <a:fillRect/>
        </a:stretch>
      </xdr:blipFill>
      <xdr:spPr>
        <a:xfrm>
          <a:off x="5433291" y="10891982"/>
          <a:ext cx="734975" cy="929603"/>
        </a:xfrm>
        <a:prstGeom prst="rect">
          <a:avLst/>
        </a:prstGeom>
      </xdr:spPr>
    </xdr:pic>
    <xdr:clientData/>
  </xdr:twoCellAnchor>
  <xdr:twoCellAnchor editAs="oneCell">
    <xdr:from>
      <xdr:col>2</xdr:col>
      <xdr:colOff>259773</xdr:colOff>
      <xdr:row>11</xdr:row>
      <xdr:rowOff>121227</xdr:rowOff>
    </xdr:from>
    <xdr:to>
      <xdr:col>2</xdr:col>
      <xdr:colOff>994748</xdr:colOff>
      <xdr:row>11</xdr:row>
      <xdr:rowOff>1050830</xdr:rowOff>
    </xdr:to>
    <xdr:pic>
      <xdr:nvPicPr>
        <xdr:cNvPr id="25" name="Picture 24">
          <a:extLst>
            <a:ext uri="{FF2B5EF4-FFF2-40B4-BE49-F238E27FC236}">
              <a16:creationId xmlns:a16="http://schemas.microsoft.com/office/drawing/2014/main" id="{DC245F46-7A31-43A7-99C8-783340751E56}"/>
            </a:ext>
          </a:extLst>
        </xdr:cNvPr>
        <xdr:cNvPicPr>
          <a:picLocks noChangeAspect="1"/>
        </xdr:cNvPicPr>
      </xdr:nvPicPr>
      <xdr:blipFill>
        <a:blip xmlns:r="http://schemas.openxmlformats.org/officeDocument/2006/relationships" r:embed="rId7" cstate="print"/>
        <a:stretch>
          <a:fillRect/>
        </a:stretch>
      </xdr:blipFill>
      <xdr:spPr>
        <a:xfrm>
          <a:off x="5415973" y="12135427"/>
          <a:ext cx="734975" cy="929603"/>
        </a:xfrm>
        <a:prstGeom prst="rect">
          <a:avLst/>
        </a:prstGeom>
      </xdr:spPr>
    </xdr:pic>
    <xdr:clientData/>
  </xdr:twoCellAnchor>
  <xdr:twoCellAnchor editAs="oneCell">
    <xdr:from>
      <xdr:col>0</xdr:col>
      <xdr:colOff>0</xdr:colOff>
      <xdr:row>6</xdr:row>
      <xdr:rowOff>0</xdr:rowOff>
    </xdr:from>
    <xdr:to>
      <xdr:col>0</xdr:col>
      <xdr:colOff>958899</xdr:colOff>
      <xdr:row>6</xdr:row>
      <xdr:rowOff>254013</xdr:rowOff>
    </xdr:to>
    <xdr:pic>
      <xdr:nvPicPr>
        <xdr:cNvPr id="26" name="Picture 25">
          <a:extLst>
            <a:ext uri="{FF2B5EF4-FFF2-40B4-BE49-F238E27FC236}">
              <a16:creationId xmlns:a16="http://schemas.microsoft.com/office/drawing/2014/main" id="{ABA586D7-7B15-4C6E-99B1-92B591541DA8}"/>
            </a:ext>
          </a:extLst>
        </xdr:cNvPr>
        <xdr:cNvPicPr>
          <a:picLocks noChangeAspect="1"/>
        </xdr:cNvPicPr>
      </xdr:nvPicPr>
      <xdr:blipFill>
        <a:blip xmlns:r="http://schemas.openxmlformats.org/officeDocument/2006/relationships" r:embed="rId8" cstate="print"/>
        <a:stretch>
          <a:fillRect/>
        </a:stretch>
      </xdr:blipFill>
      <xdr:spPr>
        <a:xfrm>
          <a:off x="0" y="6184900"/>
          <a:ext cx="958899" cy="2540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526415</xdr:colOff>
      <xdr:row>4</xdr:row>
      <xdr:rowOff>53340</xdr:rowOff>
    </xdr:from>
    <xdr:to>
      <xdr:col>0</xdr:col>
      <xdr:colOff>1807633</xdr:colOff>
      <xdr:row>4</xdr:row>
      <xdr:rowOff>1341755</xdr:rowOff>
    </xdr:to>
    <xdr:pic>
      <xdr:nvPicPr>
        <xdr:cNvPr id="2" name="图片 3">
          <a:extLst>
            <a:ext uri="{FF2B5EF4-FFF2-40B4-BE49-F238E27FC236}">
              <a16:creationId xmlns:a16="http://schemas.microsoft.com/office/drawing/2014/main" id="{C17FCE46-0BE8-4FD9-A1B4-B70EC2CA8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6415" y="4517390"/>
          <a:ext cx="1281218" cy="1288415"/>
        </a:xfrm>
        <a:prstGeom prst="rect">
          <a:avLst/>
        </a:prstGeom>
      </xdr:spPr>
    </xdr:pic>
    <xdr:clientData/>
  </xdr:twoCellAnchor>
  <xdr:twoCellAnchor editAs="oneCell">
    <xdr:from>
      <xdr:col>0</xdr:col>
      <xdr:colOff>640715</xdr:colOff>
      <xdr:row>5</xdr:row>
      <xdr:rowOff>106680</xdr:rowOff>
    </xdr:from>
    <xdr:to>
      <xdr:col>0</xdr:col>
      <xdr:colOff>1839383</xdr:colOff>
      <xdr:row>5</xdr:row>
      <xdr:rowOff>1310005</xdr:rowOff>
    </xdr:to>
    <xdr:pic>
      <xdr:nvPicPr>
        <xdr:cNvPr id="3" name="图片 4">
          <a:extLst>
            <a:ext uri="{FF2B5EF4-FFF2-40B4-BE49-F238E27FC236}">
              <a16:creationId xmlns:a16="http://schemas.microsoft.com/office/drawing/2014/main" id="{1E836C36-7572-42B8-BA23-D229F1469ED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0715" y="5980430"/>
          <a:ext cx="1198668" cy="1203325"/>
        </a:xfrm>
        <a:prstGeom prst="rect">
          <a:avLst/>
        </a:prstGeom>
      </xdr:spPr>
    </xdr:pic>
    <xdr:clientData/>
  </xdr:twoCellAnchor>
  <xdr:twoCellAnchor editAs="oneCell">
    <xdr:from>
      <xdr:col>0</xdr:col>
      <xdr:colOff>442595</xdr:colOff>
      <xdr:row>1</xdr:row>
      <xdr:rowOff>108585</xdr:rowOff>
    </xdr:from>
    <xdr:to>
      <xdr:col>0</xdr:col>
      <xdr:colOff>1632585</xdr:colOff>
      <xdr:row>1</xdr:row>
      <xdr:rowOff>1298575</xdr:rowOff>
    </xdr:to>
    <xdr:pic>
      <xdr:nvPicPr>
        <xdr:cNvPr id="4" name="图片 3">
          <a:extLst>
            <a:ext uri="{FF2B5EF4-FFF2-40B4-BE49-F238E27FC236}">
              <a16:creationId xmlns:a16="http://schemas.microsoft.com/office/drawing/2014/main" id="{A21E31C4-D190-43D2-B270-1AF2D71DB8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2595" y="343535"/>
          <a:ext cx="1189990" cy="1189990"/>
        </a:xfrm>
        <a:prstGeom prst="rect">
          <a:avLst/>
        </a:prstGeom>
      </xdr:spPr>
    </xdr:pic>
    <xdr:clientData/>
  </xdr:twoCellAnchor>
  <xdr:twoCellAnchor editAs="oneCell">
    <xdr:from>
      <xdr:col>0</xdr:col>
      <xdr:colOff>534035</xdr:colOff>
      <xdr:row>2</xdr:row>
      <xdr:rowOff>160020</xdr:rowOff>
    </xdr:from>
    <xdr:to>
      <xdr:col>0</xdr:col>
      <xdr:colOff>1551305</xdr:colOff>
      <xdr:row>2</xdr:row>
      <xdr:rowOff>1177290</xdr:rowOff>
    </xdr:to>
    <xdr:pic>
      <xdr:nvPicPr>
        <xdr:cNvPr id="5" name="图片 4">
          <a:extLst>
            <a:ext uri="{FF2B5EF4-FFF2-40B4-BE49-F238E27FC236}">
              <a16:creationId xmlns:a16="http://schemas.microsoft.com/office/drawing/2014/main" id="{9C3AF43B-A41B-4337-9E2D-1C18CF8FA28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34035" y="1804670"/>
          <a:ext cx="1017270" cy="1017270"/>
        </a:xfrm>
        <a:prstGeom prst="rect">
          <a:avLst/>
        </a:prstGeom>
      </xdr:spPr>
    </xdr:pic>
    <xdr:clientData/>
  </xdr:twoCellAnchor>
  <xdr:twoCellAnchor editAs="oneCell">
    <xdr:from>
      <xdr:col>0</xdr:col>
      <xdr:colOff>366395</xdr:colOff>
      <xdr:row>3</xdr:row>
      <xdr:rowOff>91440</xdr:rowOff>
    </xdr:from>
    <xdr:to>
      <xdr:col>0</xdr:col>
      <xdr:colOff>1591310</xdr:colOff>
      <xdr:row>3</xdr:row>
      <xdr:rowOff>1316355</xdr:rowOff>
    </xdr:to>
    <xdr:pic>
      <xdr:nvPicPr>
        <xdr:cNvPr id="6" name="图片 2">
          <a:extLst>
            <a:ext uri="{FF2B5EF4-FFF2-40B4-BE49-F238E27FC236}">
              <a16:creationId xmlns:a16="http://schemas.microsoft.com/office/drawing/2014/main" id="{04D58451-E570-4E58-A4C1-12BBE8BC3D0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66395" y="3145790"/>
          <a:ext cx="1224915" cy="1224915"/>
        </a:xfrm>
        <a:prstGeom prst="rect">
          <a:avLst/>
        </a:prstGeom>
      </xdr:spPr>
    </xdr:pic>
    <xdr:clientData/>
  </xdr:twoCellAnchor>
  <xdr:twoCellAnchor editAs="oneCell">
    <xdr:from>
      <xdr:col>0</xdr:col>
      <xdr:colOff>564515</xdr:colOff>
      <xdr:row>6</xdr:row>
      <xdr:rowOff>116840</xdr:rowOff>
    </xdr:from>
    <xdr:to>
      <xdr:col>0</xdr:col>
      <xdr:colOff>1732280</xdr:colOff>
      <xdr:row>6</xdr:row>
      <xdr:rowOff>1284605</xdr:rowOff>
    </xdr:to>
    <xdr:pic>
      <xdr:nvPicPr>
        <xdr:cNvPr id="7" name="图片 4">
          <a:extLst>
            <a:ext uri="{FF2B5EF4-FFF2-40B4-BE49-F238E27FC236}">
              <a16:creationId xmlns:a16="http://schemas.microsoft.com/office/drawing/2014/main" id="{C9234182-879B-45D0-B6BC-14E36603CC8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64515" y="7368540"/>
          <a:ext cx="1167765" cy="1167765"/>
        </a:xfrm>
        <a:prstGeom prst="rect">
          <a:avLst/>
        </a:prstGeom>
      </xdr:spPr>
    </xdr:pic>
    <xdr:clientData/>
  </xdr:twoCellAnchor>
  <xdr:twoCellAnchor editAs="oneCell">
    <xdr:from>
      <xdr:col>0</xdr:col>
      <xdr:colOff>465455</xdr:colOff>
      <xdr:row>7</xdr:row>
      <xdr:rowOff>63500</xdr:rowOff>
    </xdr:from>
    <xdr:to>
      <xdr:col>0</xdr:col>
      <xdr:colOff>1736090</xdr:colOff>
      <xdr:row>7</xdr:row>
      <xdr:rowOff>1334135</xdr:rowOff>
    </xdr:to>
    <xdr:pic>
      <xdr:nvPicPr>
        <xdr:cNvPr id="8" name="图片 5">
          <a:extLst>
            <a:ext uri="{FF2B5EF4-FFF2-40B4-BE49-F238E27FC236}">
              <a16:creationId xmlns:a16="http://schemas.microsoft.com/office/drawing/2014/main" id="{A15071D3-F8C5-490F-BB46-A4A92FCC904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65455" y="8712200"/>
          <a:ext cx="1270635" cy="1270635"/>
        </a:xfrm>
        <a:prstGeom prst="rect">
          <a:avLst/>
        </a:prstGeom>
      </xdr:spPr>
    </xdr:pic>
    <xdr:clientData/>
  </xdr:twoCellAnchor>
  <xdr:twoCellAnchor editAs="oneCell">
    <xdr:from>
      <xdr:col>0</xdr:col>
      <xdr:colOff>508635</xdr:colOff>
      <xdr:row>25</xdr:row>
      <xdr:rowOff>139065</xdr:rowOff>
    </xdr:from>
    <xdr:to>
      <xdr:col>0</xdr:col>
      <xdr:colOff>1711325</xdr:colOff>
      <xdr:row>26</xdr:row>
      <xdr:rowOff>73660</xdr:rowOff>
    </xdr:to>
    <xdr:pic>
      <xdr:nvPicPr>
        <xdr:cNvPr id="9" name="Picture 4">
          <a:extLst>
            <a:ext uri="{FF2B5EF4-FFF2-40B4-BE49-F238E27FC236}">
              <a16:creationId xmlns:a16="http://schemas.microsoft.com/office/drawing/2014/main" id="{23EDF5B1-9AE9-4B4F-BA70-67925CD0F580}"/>
            </a:ext>
          </a:extLst>
        </xdr:cNvPr>
        <xdr:cNvPicPr>
          <a:picLocks noChangeAspect="1"/>
        </xdr:cNvPicPr>
      </xdr:nvPicPr>
      <xdr:blipFill>
        <a:blip xmlns:r="http://schemas.openxmlformats.org/officeDocument/2006/relationships" r:embed="rId8" cstate="print"/>
        <a:stretch>
          <a:fillRect/>
        </a:stretch>
      </xdr:blipFill>
      <xdr:spPr>
        <a:xfrm>
          <a:off x="508635" y="40099615"/>
          <a:ext cx="1202690" cy="1712595"/>
        </a:xfrm>
        <a:prstGeom prst="rect">
          <a:avLst/>
        </a:prstGeom>
      </xdr:spPr>
    </xdr:pic>
    <xdr:clientData/>
  </xdr:twoCellAnchor>
  <xdr:twoCellAnchor editAs="oneCell">
    <xdr:from>
      <xdr:col>0</xdr:col>
      <xdr:colOff>464185</xdr:colOff>
      <xdr:row>26</xdr:row>
      <xdr:rowOff>125730</xdr:rowOff>
    </xdr:from>
    <xdr:to>
      <xdr:col>0</xdr:col>
      <xdr:colOff>1701165</xdr:colOff>
      <xdr:row>27</xdr:row>
      <xdr:rowOff>89535</xdr:rowOff>
    </xdr:to>
    <xdr:pic>
      <xdr:nvPicPr>
        <xdr:cNvPr id="10" name="Picture 5">
          <a:extLst>
            <a:ext uri="{FF2B5EF4-FFF2-40B4-BE49-F238E27FC236}">
              <a16:creationId xmlns:a16="http://schemas.microsoft.com/office/drawing/2014/main" id="{A05A9EA7-B26D-4B4E-91D3-830554AE7EB0}"/>
            </a:ext>
          </a:extLst>
        </xdr:cNvPr>
        <xdr:cNvPicPr>
          <a:picLocks noChangeAspect="1"/>
        </xdr:cNvPicPr>
      </xdr:nvPicPr>
      <xdr:blipFill>
        <a:blip xmlns:r="http://schemas.openxmlformats.org/officeDocument/2006/relationships" r:embed="rId9" cstate="print"/>
        <a:stretch>
          <a:fillRect/>
        </a:stretch>
      </xdr:blipFill>
      <xdr:spPr>
        <a:xfrm>
          <a:off x="464185" y="41864280"/>
          <a:ext cx="1236980" cy="1741805"/>
        </a:xfrm>
        <a:prstGeom prst="rect">
          <a:avLst/>
        </a:prstGeom>
      </xdr:spPr>
    </xdr:pic>
    <xdr:clientData/>
  </xdr:twoCellAnchor>
  <xdr:oneCellAnchor>
    <xdr:from>
      <xdr:col>0</xdr:col>
      <xdr:colOff>375920</xdr:colOff>
      <xdr:row>28</xdr:row>
      <xdr:rowOff>73660</xdr:rowOff>
    </xdr:from>
    <xdr:ext cx="1275715" cy="1627505"/>
    <xdr:pic>
      <xdr:nvPicPr>
        <xdr:cNvPr id="11" name="Picture 3">
          <a:extLst>
            <a:ext uri="{FF2B5EF4-FFF2-40B4-BE49-F238E27FC236}">
              <a16:creationId xmlns:a16="http://schemas.microsoft.com/office/drawing/2014/main" id="{4C2ABCE5-BE5B-4382-A0BB-DD0D12030AB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7773" t="14648" r="17579" b="13477"/>
        <a:stretch>
          <a:fillRect/>
        </a:stretch>
      </xdr:blipFill>
      <xdr:spPr>
        <a:xfrm>
          <a:off x="375920" y="43952160"/>
          <a:ext cx="1275715" cy="1627505"/>
        </a:xfrm>
        <a:prstGeom prst="rect">
          <a:avLst/>
        </a:prstGeom>
      </xdr:spPr>
    </xdr:pic>
    <xdr:clientData/>
  </xdr:oneCellAnchor>
  <xdr:oneCellAnchor>
    <xdr:from>
      <xdr:col>0</xdr:col>
      <xdr:colOff>339090</xdr:colOff>
      <xdr:row>29</xdr:row>
      <xdr:rowOff>29210</xdr:rowOff>
    </xdr:from>
    <xdr:ext cx="1330960" cy="1720850"/>
    <xdr:pic>
      <xdr:nvPicPr>
        <xdr:cNvPr id="12" name="Picture 2">
          <a:extLst>
            <a:ext uri="{FF2B5EF4-FFF2-40B4-BE49-F238E27FC236}">
              <a16:creationId xmlns:a16="http://schemas.microsoft.com/office/drawing/2014/main" id="{C1D9A593-DB80-432D-801B-4B0014BB753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15652" t="11765" r="16522" b="11267"/>
        <a:stretch>
          <a:fillRect/>
        </a:stretch>
      </xdr:blipFill>
      <xdr:spPr>
        <a:xfrm>
          <a:off x="339090" y="45685710"/>
          <a:ext cx="1330960" cy="1720850"/>
        </a:xfrm>
        <a:prstGeom prst="rect">
          <a:avLst/>
        </a:prstGeom>
      </xdr:spPr>
    </xdr:pic>
    <xdr:clientData/>
  </xdr:oneCellAnchor>
  <xdr:oneCellAnchor>
    <xdr:from>
      <xdr:col>0</xdr:col>
      <xdr:colOff>311785</xdr:colOff>
      <xdr:row>30</xdr:row>
      <xdr:rowOff>60960</xdr:rowOff>
    </xdr:from>
    <xdr:ext cx="1393190" cy="1656080"/>
    <xdr:pic>
      <xdr:nvPicPr>
        <xdr:cNvPr id="13" name="Picture 1">
          <a:extLst>
            <a:ext uri="{FF2B5EF4-FFF2-40B4-BE49-F238E27FC236}">
              <a16:creationId xmlns:a16="http://schemas.microsoft.com/office/drawing/2014/main" id="{A3E93FA3-28BF-4788-AB75-A642890F0AA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14350" t="13901" r="15695" b="13452"/>
        <a:stretch>
          <a:fillRect/>
        </a:stretch>
      </xdr:blipFill>
      <xdr:spPr>
        <a:xfrm>
          <a:off x="311785" y="47495460"/>
          <a:ext cx="1393190" cy="1656080"/>
        </a:xfrm>
        <a:prstGeom prst="rect">
          <a:avLst/>
        </a:prstGeom>
      </xdr:spPr>
    </xdr:pic>
    <xdr:clientData/>
  </xdr:oneCellAnchor>
  <xdr:twoCellAnchor editAs="oneCell">
    <xdr:from>
      <xdr:col>0</xdr:col>
      <xdr:colOff>667385</xdr:colOff>
      <xdr:row>8</xdr:row>
      <xdr:rowOff>414020</xdr:rowOff>
    </xdr:from>
    <xdr:to>
      <xdr:col>0</xdr:col>
      <xdr:colOff>1571625</xdr:colOff>
      <xdr:row>8</xdr:row>
      <xdr:rowOff>1318260</xdr:rowOff>
    </xdr:to>
    <xdr:pic>
      <xdr:nvPicPr>
        <xdr:cNvPr id="14" name="图片 1">
          <a:extLst>
            <a:ext uri="{FF2B5EF4-FFF2-40B4-BE49-F238E27FC236}">
              <a16:creationId xmlns:a16="http://schemas.microsoft.com/office/drawing/2014/main" id="{79908C44-6CCC-4593-A015-A1C10E640BD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10459720"/>
          <a:ext cx="904240" cy="904240"/>
        </a:xfrm>
        <a:prstGeom prst="rect">
          <a:avLst/>
        </a:prstGeom>
      </xdr:spPr>
    </xdr:pic>
    <xdr:clientData/>
  </xdr:twoCellAnchor>
  <xdr:twoCellAnchor editAs="oneCell">
    <xdr:from>
      <xdr:col>0</xdr:col>
      <xdr:colOff>667385</xdr:colOff>
      <xdr:row>9</xdr:row>
      <xdr:rowOff>414020</xdr:rowOff>
    </xdr:from>
    <xdr:to>
      <xdr:col>0</xdr:col>
      <xdr:colOff>1571625</xdr:colOff>
      <xdr:row>9</xdr:row>
      <xdr:rowOff>1318260</xdr:rowOff>
    </xdr:to>
    <xdr:pic>
      <xdr:nvPicPr>
        <xdr:cNvPr id="15" name="图片 1">
          <a:extLst>
            <a:ext uri="{FF2B5EF4-FFF2-40B4-BE49-F238E27FC236}">
              <a16:creationId xmlns:a16="http://schemas.microsoft.com/office/drawing/2014/main" id="{0C37083B-4209-4CB8-A637-920F9879759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12231370"/>
          <a:ext cx="904240" cy="904240"/>
        </a:xfrm>
        <a:prstGeom prst="rect">
          <a:avLst/>
        </a:prstGeom>
      </xdr:spPr>
    </xdr:pic>
    <xdr:clientData/>
  </xdr:twoCellAnchor>
  <xdr:twoCellAnchor editAs="oneCell">
    <xdr:from>
      <xdr:col>0</xdr:col>
      <xdr:colOff>667385</xdr:colOff>
      <xdr:row>10</xdr:row>
      <xdr:rowOff>414020</xdr:rowOff>
    </xdr:from>
    <xdr:to>
      <xdr:col>0</xdr:col>
      <xdr:colOff>1571625</xdr:colOff>
      <xdr:row>10</xdr:row>
      <xdr:rowOff>1318260</xdr:rowOff>
    </xdr:to>
    <xdr:pic>
      <xdr:nvPicPr>
        <xdr:cNvPr id="16" name="图片 1">
          <a:extLst>
            <a:ext uri="{FF2B5EF4-FFF2-40B4-BE49-F238E27FC236}">
              <a16:creationId xmlns:a16="http://schemas.microsoft.com/office/drawing/2014/main" id="{C32CFB50-4727-4A1C-A0EE-590AB1FEA35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14174470"/>
          <a:ext cx="904240" cy="904240"/>
        </a:xfrm>
        <a:prstGeom prst="rect">
          <a:avLst/>
        </a:prstGeom>
      </xdr:spPr>
    </xdr:pic>
    <xdr:clientData/>
  </xdr:twoCellAnchor>
  <xdr:twoCellAnchor editAs="oneCell">
    <xdr:from>
      <xdr:col>0</xdr:col>
      <xdr:colOff>667385</xdr:colOff>
      <xdr:row>11</xdr:row>
      <xdr:rowOff>414020</xdr:rowOff>
    </xdr:from>
    <xdr:to>
      <xdr:col>0</xdr:col>
      <xdr:colOff>1571625</xdr:colOff>
      <xdr:row>11</xdr:row>
      <xdr:rowOff>1318260</xdr:rowOff>
    </xdr:to>
    <xdr:pic>
      <xdr:nvPicPr>
        <xdr:cNvPr id="17" name="图片 1">
          <a:extLst>
            <a:ext uri="{FF2B5EF4-FFF2-40B4-BE49-F238E27FC236}">
              <a16:creationId xmlns:a16="http://schemas.microsoft.com/office/drawing/2014/main" id="{B5C9F833-2923-4BE5-BF2A-CDC1E20A139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16117570"/>
          <a:ext cx="904240" cy="904240"/>
        </a:xfrm>
        <a:prstGeom prst="rect">
          <a:avLst/>
        </a:prstGeom>
      </xdr:spPr>
    </xdr:pic>
    <xdr:clientData/>
  </xdr:twoCellAnchor>
  <xdr:twoCellAnchor editAs="oneCell">
    <xdr:from>
      <xdr:col>0</xdr:col>
      <xdr:colOff>667385</xdr:colOff>
      <xdr:row>12</xdr:row>
      <xdr:rowOff>414020</xdr:rowOff>
    </xdr:from>
    <xdr:to>
      <xdr:col>0</xdr:col>
      <xdr:colOff>1571625</xdr:colOff>
      <xdr:row>12</xdr:row>
      <xdr:rowOff>1318260</xdr:rowOff>
    </xdr:to>
    <xdr:pic>
      <xdr:nvPicPr>
        <xdr:cNvPr id="18" name="图片 1">
          <a:extLst>
            <a:ext uri="{FF2B5EF4-FFF2-40B4-BE49-F238E27FC236}">
              <a16:creationId xmlns:a16="http://schemas.microsoft.com/office/drawing/2014/main" id="{EA39BF00-F60A-4CEB-A82B-A23A149D23F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18060670"/>
          <a:ext cx="904240" cy="904240"/>
        </a:xfrm>
        <a:prstGeom prst="rect">
          <a:avLst/>
        </a:prstGeom>
      </xdr:spPr>
    </xdr:pic>
    <xdr:clientData/>
  </xdr:twoCellAnchor>
  <xdr:twoCellAnchor editAs="oneCell">
    <xdr:from>
      <xdr:col>0</xdr:col>
      <xdr:colOff>667385</xdr:colOff>
      <xdr:row>13</xdr:row>
      <xdr:rowOff>414020</xdr:rowOff>
    </xdr:from>
    <xdr:to>
      <xdr:col>0</xdr:col>
      <xdr:colOff>1571625</xdr:colOff>
      <xdr:row>13</xdr:row>
      <xdr:rowOff>1318260</xdr:rowOff>
    </xdr:to>
    <xdr:pic>
      <xdr:nvPicPr>
        <xdr:cNvPr id="19" name="图片 1">
          <a:extLst>
            <a:ext uri="{FF2B5EF4-FFF2-40B4-BE49-F238E27FC236}">
              <a16:creationId xmlns:a16="http://schemas.microsoft.com/office/drawing/2014/main" id="{0A7E63BD-8F33-435B-BAFA-EEFCF284B62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20003770"/>
          <a:ext cx="904240" cy="904240"/>
        </a:xfrm>
        <a:prstGeom prst="rect">
          <a:avLst/>
        </a:prstGeom>
      </xdr:spPr>
    </xdr:pic>
    <xdr:clientData/>
  </xdr:twoCellAnchor>
  <xdr:twoCellAnchor editAs="oneCell">
    <xdr:from>
      <xdr:col>0</xdr:col>
      <xdr:colOff>667385</xdr:colOff>
      <xdr:row>14</xdr:row>
      <xdr:rowOff>414020</xdr:rowOff>
    </xdr:from>
    <xdr:to>
      <xdr:col>0</xdr:col>
      <xdr:colOff>1571625</xdr:colOff>
      <xdr:row>14</xdr:row>
      <xdr:rowOff>1318260</xdr:rowOff>
    </xdr:to>
    <xdr:pic>
      <xdr:nvPicPr>
        <xdr:cNvPr id="20" name="图片 1">
          <a:extLst>
            <a:ext uri="{FF2B5EF4-FFF2-40B4-BE49-F238E27FC236}">
              <a16:creationId xmlns:a16="http://schemas.microsoft.com/office/drawing/2014/main" id="{78983717-756C-4920-BFA1-049D294A701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21946870"/>
          <a:ext cx="904240" cy="904240"/>
        </a:xfrm>
        <a:prstGeom prst="rect">
          <a:avLst/>
        </a:prstGeom>
      </xdr:spPr>
    </xdr:pic>
    <xdr:clientData/>
  </xdr:twoCellAnchor>
  <xdr:twoCellAnchor editAs="oneCell">
    <xdr:from>
      <xdr:col>0</xdr:col>
      <xdr:colOff>667385</xdr:colOff>
      <xdr:row>15</xdr:row>
      <xdr:rowOff>414020</xdr:rowOff>
    </xdr:from>
    <xdr:to>
      <xdr:col>0</xdr:col>
      <xdr:colOff>1571625</xdr:colOff>
      <xdr:row>15</xdr:row>
      <xdr:rowOff>1318260</xdr:rowOff>
    </xdr:to>
    <xdr:pic>
      <xdr:nvPicPr>
        <xdr:cNvPr id="21" name="图片 1">
          <a:extLst>
            <a:ext uri="{FF2B5EF4-FFF2-40B4-BE49-F238E27FC236}">
              <a16:creationId xmlns:a16="http://schemas.microsoft.com/office/drawing/2014/main" id="{B0E0C86D-4009-48CD-99A9-1B57B06F98D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23889970"/>
          <a:ext cx="904240" cy="904240"/>
        </a:xfrm>
        <a:prstGeom prst="rect">
          <a:avLst/>
        </a:prstGeom>
      </xdr:spPr>
    </xdr:pic>
    <xdr:clientData/>
  </xdr:twoCellAnchor>
  <xdr:twoCellAnchor editAs="oneCell">
    <xdr:from>
      <xdr:col>0</xdr:col>
      <xdr:colOff>667385</xdr:colOff>
      <xdr:row>16</xdr:row>
      <xdr:rowOff>414020</xdr:rowOff>
    </xdr:from>
    <xdr:to>
      <xdr:col>0</xdr:col>
      <xdr:colOff>1571625</xdr:colOff>
      <xdr:row>16</xdr:row>
      <xdr:rowOff>1318260</xdr:rowOff>
    </xdr:to>
    <xdr:pic>
      <xdr:nvPicPr>
        <xdr:cNvPr id="22" name="图片 1">
          <a:extLst>
            <a:ext uri="{FF2B5EF4-FFF2-40B4-BE49-F238E27FC236}">
              <a16:creationId xmlns:a16="http://schemas.microsoft.com/office/drawing/2014/main" id="{8A5C7F45-7ACB-4CCE-AC81-966AF82BA4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25833070"/>
          <a:ext cx="904240" cy="904240"/>
        </a:xfrm>
        <a:prstGeom prst="rect">
          <a:avLst/>
        </a:prstGeom>
      </xdr:spPr>
    </xdr:pic>
    <xdr:clientData/>
  </xdr:twoCellAnchor>
  <xdr:twoCellAnchor editAs="oneCell">
    <xdr:from>
      <xdr:col>0</xdr:col>
      <xdr:colOff>667385</xdr:colOff>
      <xdr:row>17</xdr:row>
      <xdr:rowOff>414020</xdr:rowOff>
    </xdr:from>
    <xdr:to>
      <xdr:col>0</xdr:col>
      <xdr:colOff>1571625</xdr:colOff>
      <xdr:row>17</xdr:row>
      <xdr:rowOff>1318260</xdr:rowOff>
    </xdr:to>
    <xdr:pic>
      <xdr:nvPicPr>
        <xdr:cNvPr id="23" name="图片 1">
          <a:extLst>
            <a:ext uri="{FF2B5EF4-FFF2-40B4-BE49-F238E27FC236}">
              <a16:creationId xmlns:a16="http://schemas.microsoft.com/office/drawing/2014/main" id="{5806D98F-5F76-4A9D-9D6D-6C5175FEB5F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27776170"/>
          <a:ext cx="904240" cy="904240"/>
        </a:xfrm>
        <a:prstGeom prst="rect">
          <a:avLst/>
        </a:prstGeom>
      </xdr:spPr>
    </xdr:pic>
    <xdr:clientData/>
  </xdr:twoCellAnchor>
  <xdr:twoCellAnchor editAs="oneCell">
    <xdr:from>
      <xdr:col>0</xdr:col>
      <xdr:colOff>667385</xdr:colOff>
      <xdr:row>18</xdr:row>
      <xdr:rowOff>414020</xdr:rowOff>
    </xdr:from>
    <xdr:to>
      <xdr:col>0</xdr:col>
      <xdr:colOff>1571625</xdr:colOff>
      <xdr:row>18</xdr:row>
      <xdr:rowOff>1318260</xdr:rowOff>
    </xdr:to>
    <xdr:pic>
      <xdr:nvPicPr>
        <xdr:cNvPr id="24" name="图片 1">
          <a:extLst>
            <a:ext uri="{FF2B5EF4-FFF2-40B4-BE49-F238E27FC236}">
              <a16:creationId xmlns:a16="http://schemas.microsoft.com/office/drawing/2014/main" id="{75BD9366-CD00-4711-B50C-F1A8CE0DDD2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29719270"/>
          <a:ext cx="904240" cy="904240"/>
        </a:xfrm>
        <a:prstGeom prst="rect">
          <a:avLst/>
        </a:prstGeom>
      </xdr:spPr>
    </xdr:pic>
    <xdr:clientData/>
  </xdr:twoCellAnchor>
  <xdr:twoCellAnchor editAs="oneCell">
    <xdr:from>
      <xdr:col>0</xdr:col>
      <xdr:colOff>667385</xdr:colOff>
      <xdr:row>19</xdr:row>
      <xdr:rowOff>414020</xdr:rowOff>
    </xdr:from>
    <xdr:to>
      <xdr:col>0</xdr:col>
      <xdr:colOff>1571625</xdr:colOff>
      <xdr:row>19</xdr:row>
      <xdr:rowOff>1318260</xdr:rowOff>
    </xdr:to>
    <xdr:pic>
      <xdr:nvPicPr>
        <xdr:cNvPr id="25" name="图片 1">
          <a:extLst>
            <a:ext uri="{FF2B5EF4-FFF2-40B4-BE49-F238E27FC236}">
              <a16:creationId xmlns:a16="http://schemas.microsoft.com/office/drawing/2014/main" id="{8A193B92-D992-4047-A333-9CD6EEEF852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31662370"/>
          <a:ext cx="904240" cy="904240"/>
        </a:xfrm>
        <a:prstGeom prst="rect">
          <a:avLst/>
        </a:prstGeom>
      </xdr:spPr>
    </xdr:pic>
    <xdr:clientData/>
  </xdr:twoCellAnchor>
  <xdr:twoCellAnchor editAs="oneCell">
    <xdr:from>
      <xdr:col>0</xdr:col>
      <xdr:colOff>667385</xdr:colOff>
      <xdr:row>20</xdr:row>
      <xdr:rowOff>414020</xdr:rowOff>
    </xdr:from>
    <xdr:to>
      <xdr:col>0</xdr:col>
      <xdr:colOff>1571625</xdr:colOff>
      <xdr:row>20</xdr:row>
      <xdr:rowOff>1318260</xdr:rowOff>
    </xdr:to>
    <xdr:pic>
      <xdr:nvPicPr>
        <xdr:cNvPr id="26" name="图片 1">
          <a:extLst>
            <a:ext uri="{FF2B5EF4-FFF2-40B4-BE49-F238E27FC236}">
              <a16:creationId xmlns:a16="http://schemas.microsoft.com/office/drawing/2014/main" id="{FC427213-8B8C-4526-8C4D-20934AC332F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33630870"/>
          <a:ext cx="904240" cy="904240"/>
        </a:xfrm>
        <a:prstGeom prst="rect">
          <a:avLst/>
        </a:prstGeom>
      </xdr:spPr>
    </xdr:pic>
    <xdr:clientData/>
  </xdr:twoCellAnchor>
  <xdr:twoCellAnchor editAs="oneCell">
    <xdr:from>
      <xdr:col>0</xdr:col>
      <xdr:colOff>667385</xdr:colOff>
      <xdr:row>21</xdr:row>
      <xdr:rowOff>414020</xdr:rowOff>
    </xdr:from>
    <xdr:to>
      <xdr:col>0</xdr:col>
      <xdr:colOff>1571625</xdr:colOff>
      <xdr:row>21</xdr:row>
      <xdr:rowOff>1318260</xdr:rowOff>
    </xdr:to>
    <xdr:pic>
      <xdr:nvPicPr>
        <xdr:cNvPr id="27" name="图片 1">
          <a:extLst>
            <a:ext uri="{FF2B5EF4-FFF2-40B4-BE49-F238E27FC236}">
              <a16:creationId xmlns:a16="http://schemas.microsoft.com/office/drawing/2014/main" id="{96140312-5798-4634-832F-1868E44E90F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35599370"/>
          <a:ext cx="904240" cy="904240"/>
        </a:xfrm>
        <a:prstGeom prst="rect">
          <a:avLst/>
        </a:prstGeom>
      </xdr:spPr>
    </xdr:pic>
    <xdr:clientData/>
  </xdr:twoCellAnchor>
  <xdr:twoCellAnchor editAs="oneCell">
    <xdr:from>
      <xdr:col>0</xdr:col>
      <xdr:colOff>667385</xdr:colOff>
      <xdr:row>22</xdr:row>
      <xdr:rowOff>414020</xdr:rowOff>
    </xdr:from>
    <xdr:to>
      <xdr:col>0</xdr:col>
      <xdr:colOff>1571625</xdr:colOff>
      <xdr:row>22</xdr:row>
      <xdr:rowOff>1318260</xdr:rowOff>
    </xdr:to>
    <xdr:pic>
      <xdr:nvPicPr>
        <xdr:cNvPr id="28" name="图片 1">
          <a:extLst>
            <a:ext uri="{FF2B5EF4-FFF2-40B4-BE49-F238E27FC236}">
              <a16:creationId xmlns:a16="http://schemas.microsoft.com/office/drawing/2014/main" id="{01E13444-70D4-4010-AFFC-51E46BD12AD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67385" y="37567870"/>
          <a:ext cx="904240" cy="9042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64325</xdr:rowOff>
    </xdr:from>
    <xdr:to>
      <xdr:col>0</xdr:col>
      <xdr:colOff>1966479</xdr:colOff>
      <xdr:row>1</xdr:row>
      <xdr:rowOff>0</xdr:rowOff>
    </xdr:to>
    <xdr:pic>
      <xdr:nvPicPr>
        <xdr:cNvPr id="2" name="Picture 2" descr="http://www.hikvision.com/en/images/logo.png">
          <a:extLst>
            <a:ext uri="{FF2B5EF4-FFF2-40B4-BE49-F238E27FC236}">
              <a16:creationId xmlns:a16="http://schemas.microsoft.com/office/drawing/2014/main" id="{5B7F947A-8C80-42AE-A9BF-6955BD2AAE86}"/>
            </a:ext>
          </a:extLst>
        </xdr:cNvPr>
        <xdr:cNvPicPr>
          <a:picLocks noChangeAspect="1" noChangeArrowheads="1"/>
        </xdr:cNvPicPr>
      </xdr:nvPicPr>
      <xdr:blipFill>
        <a:blip xmlns:r="http://schemas.openxmlformats.org/officeDocument/2006/relationships" r:embed="rId1" cstate="print"/>
        <a:stretch>
          <a:fillRect/>
        </a:stretch>
      </xdr:blipFill>
      <xdr:spPr>
        <a:xfrm>
          <a:off x="0" y="64325"/>
          <a:ext cx="1966479" cy="608775"/>
        </a:xfrm>
        <a:prstGeom prst="rect">
          <a:avLst/>
        </a:prstGeom>
        <a:noFill/>
      </xdr:spPr>
    </xdr:pic>
    <xdr:clientData/>
  </xdr:twoCellAnchor>
  <xdr:twoCellAnchor editAs="oneCell">
    <xdr:from>
      <xdr:col>2</xdr:col>
      <xdr:colOff>33336</xdr:colOff>
      <xdr:row>36</xdr:row>
      <xdr:rowOff>311727</xdr:rowOff>
    </xdr:from>
    <xdr:to>
      <xdr:col>2</xdr:col>
      <xdr:colOff>1162050</xdr:colOff>
      <xdr:row>36</xdr:row>
      <xdr:rowOff>688306</xdr:rowOff>
    </xdr:to>
    <xdr:pic>
      <xdr:nvPicPr>
        <xdr:cNvPr id="3" name="图片 17">
          <a:extLst>
            <a:ext uri="{FF2B5EF4-FFF2-40B4-BE49-F238E27FC236}">
              <a16:creationId xmlns:a16="http://schemas.microsoft.com/office/drawing/2014/main" id="{684C0726-F1D0-445C-A15A-9EE487AAC42C}"/>
            </a:ext>
          </a:extLst>
        </xdr:cNvPr>
        <xdr:cNvPicPr>
          <a:picLocks noChangeAspect="1"/>
        </xdr:cNvPicPr>
      </xdr:nvPicPr>
      <xdr:blipFill>
        <a:blip xmlns:r="http://schemas.openxmlformats.org/officeDocument/2006/relationships" r:embed="rId2" cstate="print"/>
        <a:stretch>
          <a:fillRect/>
        </a:stretch>
      </xdr:blipFill>
      <xdr:spPr>
        <a:xfrm>
          <a:off x="5202236" y="34385827"/>
          <a:ext cx="1128714" cy="376579"/>
        </a:xfrm>
        <a:prstGeom prst="rect">
          <a:avLst/>
        </a:prstGeom>
      </xdr:spPr>
    </xdr:pic>
    <xdr:clientData/>
  </xdr:twoCellAnchor>
  <xdr:twoCellAnchor editAs="oneCell">
    <xdr:from>
      <xdr:col>2</xdr:col>
      <xdr:colOff>280146</xdr:colOff>
      <xdr:row>9</xdr:row>
      <xdr:rowOff>44824</xdr:rowOff>
    </xdr:from>
    <xdr:to>
      <xdr:col>2</xdr:col>
      <xdr:colOff>1075765</xdr:colOff>
      <xdr:row>9</xdr:row>
      <xdr:rowOff>577836</xdr:rowOff>
    </xdr:to>
    <xdr:pic>
      <xdr:nvPicPr>
        <xdr:cNvPr id="4" name="图片 3">
          <a:extLst>
            <a:ext uri="{FF2B5EF4-FFF2-40B4-BE49-F238E27FC236}">
              <a16:creationId xmlns:a16="http://schemas.microsoft.com/office/drawing/2014/main" id="{268DA55A-12B1-4627-9CA9-9D901D0EF436}"/>
            </a:ext>
          </a:extLst>
        </xdr:cNvPr>
        <xdr:cNvPicPr>
          <a:picLocks noChangeAspect="1"/>
        </xdr:cNvPicPr>
      </xdr:nvPicPr>
      <xdr:blipFill>
        <a:blip xmlns:r="http://schemas.openxmlformats.org/officeDocument/2006/relationships" r:embed="rId3" cstate="print"/>
        <a:stretch>
          <a:fillRect/>
        </a:stretch>
      </xdr:blipFill>
      <xdr:spPr>
        <a:xfrm>
          <a:off x="5449046" y="9360274"/>
          <a:ext cx="795619" cy="533012"/>
        </a:xfrm>
        <a:prstGeom prst="rect">
          <a:avLst/>
        </a:prstGeom>
        <a:noFill/>
        <a:ln w="9525">
          <a:noFill/>
          <a:miter lim="800000"/>
          <a:headEnd/>
          <a:tailEnd/>
        </a:ln>
      </xdr:spPr>
    </xdr:pic>
    <xdr:clientData/>
  </xdr:twoCellAnchor>
  <xdr:twoCellAnchor editAs="oneCell">
    <xdr:from>
      <xdr:col>12</xdr:col>
      <xdr:colOff>1048309</xdr:colOff>
      <xdr:row>8</xdr:row>
      <xdr:rowOff>581891</xdr:rowOff>
    </xdr:from>
    <xdr:to>
      <xdr:col>12</xdr:col>
      <xdr:colOff>1604433</xdr:colOff>
      <xdr:row>9</xdr:row>
      <xdr:rowOff>670657</xdr:rowOff>
    </xdr:to>
    <xdr:pic>
      <xdr:nvPicPr>
        <xdr:cNvPr id="5" name="Picture 46" descr="Image result for wifi logo">
          <a:extLst>
            <a:ext uri="{FF2B5EF4-FFF2-40B4-BE49-F238E27FC236}">
              <a16:creationId xmlns:a16="http://schemas.microsoft.com/office/drawing/2014/main" id="{79A1B9CA-F37F-45E2-914B-883EA07232FB}"/>
            </a:ext>
          </a:extLst>
        </xdr:cNvPr>
        <xdr:cNvPicPr>
          <a:picLocks noChangeAspect="1" noChangeArrowheads="1"/>
        </xdr:cNvPicPr>
      </xdr:nvPicPr>
      <xdr:blipFill>
        <a:blip xmlns:r="http://schemas.openxmlformats.org/officeDocument/2006/relationships" r:embed="rId4" cstate="print"/>
        <a:stretch>
          <a:fillRect/>
        </a:stretch>
      </xdr:blipFill>
      <xdr:spPr>
        <a:xfrm>
          <a:off x="17640859" y="9262341"/>
          <a:ext cx="556124" cy="723766"/>
        </a:xfrm>
        <a:prstGeom prst="rect">
          <a:avLst/>
        </a:prstGeom>
        <a:noFill/>
      </xdr:spPr>
    </xdr:pic>
    <xdr:clientData/>
  </xdr:twoCellAnchor>
  <xdr:twoCellAnchor editAs="oneCell">
    <xdr:from>
      <xdr:col>12</xdr:col>
      <xdr:colOff>1523896</xdr:colOff>
      <xdr:row>20</xdr:row>
      <xdr:rowOff>129836</xdr:rowOff>
    </xdr:from>
    <xdr:to>
      <xdr:col>12</xdr:col>
      <xdr:colOff>1945843</xdr:colOff>
      <xdr:row>20</xdr:row>
      <xdr:rowOff>619692</xdr:rowOff>
    </xdr:to>
    <xdr:pic>
      <xdr:nvPicPr>
        <xdr:cNvPr id="6" name="Picture 54">
          <a:extLst>
            <a:ext uri="{FF2B5EF4-FFF2-40B4-BE49-F238E27FC236}">
              <a16:creationId xmlns:a16="http://schemas.microsoft.com/office/drawing/2014/main" id="{E6191570-5BF6-4839-8EB9-968654A45397}"/>
            </a:ext>
          </a:extLst>
        </xdr:cNvPr>
        <xdr:cNvPicPr>
          <a:picLocks noChangeAspect="1"/>
        </xdr:cNvPicPr>
      </xdr:nvPicPr>
      <xdr:blipFill>
        <a:blip xmlns:r="http://schemas.openxmlformats.org/officeDocument/2006/relationships" r:embed="rId5" cstate="print"/>
        <a:stretch>
          <a:fillRect/>
        </a:stretch>
      </xdr:blipFill>
      <xdr:spPr>
        <a:xfrm>
          <a:off x="18116446" y="18817886"/>
          <a:ext cx="421947" cy="489856"/>
        </a:xfrm>
        <a:prstGeom prst="rect">
          <a:avLst/>
        </a:prstGeom>
      </xdr:spPr>
    </xdr:pic>
    <xdr:clientData/>
  </xdr:twoCellAnchor>
  <xdr:twoCellAnchor editAs="oneCell">
    <xdr:from>
      <xdr:col>12</xdr:col>
      <xdr:colOff>168234</xdr:colOff>
      <xdr:row>37</xdr:row>
      <xdr:rowOff>155863</xdr:rowOff>
    </xdr:from>
    <xdr:to>
      <xdr:col>12</xdr:col>
      <xdr:colOff>1450262</xdr:colOff>
      <xdr:row>37</xdr:row>
      <xdr:rowOff>638989</xdr:rowOff>
    </xdr:to>
    <xdr:pic>
      <xdr:nvPicPr>
        <xdr:cNvPr id="7" name="Picture 6">
          <a:extLst>
            <a:ext uri="{FF2B5EF4-FFF2-40B4-BE49-F238E27FC236}">
              <a16:creationId xmlns:a16="http://schemas.microsoft.com/office/drawing/2014/main" id="{359053C2-A6E0-42F6-9782-8429C5041689}"/>
            </a:ext>
          </a:extLst>
        </xdr:cNvPr>
        <xdr:cNvPicPr>
          <a:picLocks noChangeAspect="1"/>
        </xdr:cNvPicPr>
      </xdr:nvPicPr>
      <xdr:blipFill>
        <a:blip xmlns:r="http://schemas.openxmlformats.org/officeDocument/2006/relationships" r:embed="rId6" cstate="print"/>
        <a:stretch>
          <a:fillRect/>
        </a:stretch>
      </xdr:blipFill>
      <xdr:spPr>
        <a:xfrm>
          <a:off x="16760784" y="35284063"/>
          <a:ext cx="1282028" cy="483126"/>
        </a:xfrm>
        <a:prstGeom prst="rect">
          <a:avLst/>
        </a:prstGeom>
      </xdr:spPr>
    </xdr:pic>
    <xdr:clientData/>
  </xdr:twoCellAnchor>
  <xdr:twoCellAnchor editAs="oneCell">
    <xdr:from>
      <xdr:col>12</xdr:col>
      <xdr:colOff>2050521</xdr:colOff>
      <xdr:row>20</xdr:row>
      <xdr:rowOff>114491</xdr:rowOff>
    </xdr:from>
    <xdr:to>
      <xdr:col>12</xdr:col>
      <xdr:colOff>2531798</xdr:colOff>
      <xdr:row>20</xdr:row>
      <xdr:rowOff>647333</xdr:rowOff>
    </xdr:to>
    <xdr:pic>
      <xdr:nvPicPr>
        <xdr:cNvPr id="8" name="Picture 30" descr="ICT-LOGO.png">
          <a:extLst>
            <a:ext uri="{FF2B5EF4-FFF2-40B4-BE49-F238E27FC236}">
              <a16:creationId xmlns:a16="http://schemas.microsoft.com/office/drawing/2014/main" id="{A42A7963-0148-41EB-8B77-63942520AC48}"/>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8643071" y="18802541"/>
          <a:ext cx="481277" cy="532842"/>
        </a:xfrm>
        <a:prstGeom prst="rect">
          <a:avLst/>
        </a:prstGeom>
        <a:noFill/>
        <a:ln w="9525">
          <a:noFill/>
          <a:miter lim="800000"/>
          <a:headEnd/>
          <a:tailEnd/>
        </a:ln>
      </xdr:spPr>
    </xdr:pic>
    <xdr:clientData/>
  </xdr:twoCellAnchor>
  <xdr:twoCellAnchor editAs="oneCell">
    <xdr:from>
      <xdr:col>12</xdr:col>
      <xdr:colOff>1073710</xdr:colOff>
      <xdr:row>28</xdr:row>
      <xdr:rowOff>386771</xdr:rowOff>
    </xdr:from>
    <xdr:to>
      <xdr:col>12</xdr:col>
      <xdr:colOff>1512998</xdr:colOff>
      <xdr:row>28</xdr:row>
      <xdr:rowOff>873125</xdr:rowOff>
    </xdr:to>
    <xdr:pic>
      <xdr:nvPicPr>
        <xdr:cNvPr id="9" name="Picture 30" descr="ICT-LOGO.png">
          <a:extLst>
            <a:ext uri="{FF2B5EF4-FFF2-40B4-BE49-F238E27FC236}">
              <a16:creationId xmlns:a16="http://schemas.microsoft.com/office/drawing/2014/main" id="{4E61B5AE-22BF-49BE-998F-BA2840A889FF}"/>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7666260" y="25818521"/>
          <a:ext cx="439288" cy="486354"/>
        </a:xfrm>
        <a:prstGeom prst="rect">
          <a:avLst/>
        </a:prstGeom>
        <a:noFill/>
        <a:ln w="9525">
          <a:noFill/>
          <a:miter lim="800000"/>
          <a:headEnd/>
          <a:tailEnd/>
        </a:ln>
      </xdr:spPr>
    </xdr:pic>
    <xdr:clientData/>
  </xdr:twoCellAnchor>
  <xdr:twoCellAnchor editAs="oneCell">
    <xdr:from>
      <xdr:col>2</xdr:col>
      <xdr:colOff>52386</xdr:colOff>
      <xdr:row>37</xdr:row>
      <xdr:rowOff>156822</xdr:rowOff>
    </xdr:from>
    <xdr:to>
      <xdr:col>2</xdr:col>
      <xdr:colOff>1181099</xdr:colOff>
      <xdr:row>37</xdr:row>
      <xdr:rowOff>533401</xdr:rowOff>
    </xdr:to>
    <xdr:pic>
      <xdr:nvPicPr>
        <xdr:cNvPr id="10" name="图片 17">
          <a:extLst>
            <a:ext uri="{FF2B5EF4-FFF2-40B4-BE49-F238E27FC236}">
              <a16:creationId xmlns:a16="http://schemas.microsoft.com/office/drawing/2014/main" id="{8D367193-AE3B-4DCA-BBE0-ECF7AAE1DB39}"/>
            </a:ext>
          </a:extLst>
        </xdr:cNvPr>
        <xdr:cNvPicPr>
          <a:picLocks noChangeAspect="1"/>
        </xdr:cNvPicPr>
      </xdr:nvPicPr>
      <xdr:blipFill>
        <a:blip xmlns:r="http://schemas.openxmlformats.org/officeDocument/2006/relationships" r:embed="rId2" cstate="print"/>
        <a:stretch>
          <a:fillRect/>
        </a:stretch>
      </xdr:blipFill>
      <xdr:spPr>
        <a:xfrm>
          <a:off x="5221286" y="35285022"/>
          <a:ext cx="1128713" cy="376579"/>
        </a:xfrm>
        <a:prstGeom prst="rect">
          <a:avLst/>
        </a:prstGeom>
      </xdr:spPr>
    </xdr:pic>
    <xdr:clientData/>
  </xdr:twoCellAnchor>
  <xdr:twoCellAnchor editAs="oneCell">
    <xdr:from>
      <xdr:col>12</xdr:col>
      <xdr:colOff>185552</xdr:colOff>
      <xdr:row>36</xdr:row>
      <xdr:rowOff>238495</xdr:rowOff>
    </xdr:from>
    <xdr:to>
      <xdr:col>12</xdr:col>
      <xdr:colOff>1467580</xdr:colOff>
      <xdr:row>36</xdr:row>
      <xdr:rowOff>721621</xdr:rowOff>
    </xdr:to>
    <xdr:pic>
      <xdr:nvPicPr>
        <xdr:cNvPr id="11" name="Picture 57">
          <a:extLst>
            <a:ext uri="{FF2B5EF4-FFF2-40B4-BE49-F238E27FC236}">
              <a16:creationId xmlns:a16="http://schemas.microsoft.com/office/drawing/2014/main" id="{01402EBF-D7F9-4014-961A-534EA6EFC56E}"/>
            </a:ext>
          </a:extLst>
        </xdr:cNvPr>
        <xdr:cNvPicPr>
          <a:picLocks noChangeAspect="1"/>
        </xdr:cNvPicPr>
      </xdr:nvPicPr>
      <xdr:blipFill>
        <a:blip xmlns:r="http://schemas.openxmlformats.org/officeDocument/2006/relationships" r:embed="rId6" cstate="print"/>
        <a:stretch>
          <a:fillRect/>
        </a:stretch>
      </xdr:blipFill>
      <xdr:spPr>
        <a:xfrm>
          <a:off x="16778102" y="34312595"/>
          <a:ext cx="1282028" cy="483126"/>
        </a:xfrm>
        <a:prstGeom prst="rect">
          <a:avLst/>
        </a:prstGeom>
      </xdr:spPr>
    </xdr:pic>
    <xdr:clientData/>
  </xdr:twoCellAnchor>
  <xdr:twoCellAnchor editAs="oneCell">
    <xdr:from>
      <xdr:col>2</xdr:col>
      <xdr:colOff>38329</xdr:colOff>
      <xdr:row>12</xdr:row>
      <xdr:rowOff>155195</xdr:rowOff>
    </xdr:from>
    <xdr:to>
      <xdr:col>2</xdr:col>
      <xdr:colOff>1209213</xdr:colOff>
      <xdr:row>12</xdr:row>
      <xdr:rowOff>533401</xdr:rowOff>
    </xdr:to>
    <xdr:pic>
      <xdr:nvPicPr>
        <xdr:cNvPr id="12" name="Picture 3">
          <a:extLst>
            <a:ext uri="{FF2B5EF4-FFF2-40B4-BE49-F238E27FC236}">
              <a16:creationId xmlns:a16="http://schemas.microsoft.com/office/drawing/2014/main" id="{71B0773A-F251-4FA0-A226-57E9C6424670}"/>
            </a:ext>
          </a:extLst>
        </xdr:cNvPr>
        <xdr:cNvPicPr>
          <a:picLocks noChangeAspect="1" noChangeArrowheads="1"/>
        </xdr:cNvPicPr>
      </xdr:nvPicPr>
      <xdr:blipFill>
        <a:blip xmlns:r="http://schemas.openxmlformats.org/officeDocument/2006/relationships" r:embed="rId8" cstate="print"/>
        <a:stretch>
          <a:fillRect/>
        </a:stretch>
      </xdr:blipFill>
      <xdr:spPr>
        <a:xfrm>
          <a:off x="5207229" y="12556745"/>
          <a:ext cx="1170884" cy="378206"/>
        </a:xfrm>
        <a:prstGeom prst="rect">
          <a:avLst/>
        </a:prstGeom>
        <a:noFill/>
        <a:ln w="1">
          <a:noFill/>
          <a:miter lim="800000"/>
          <a:headEnd/>
          <a:tailEnd type="none" w="med" len="med"/>
        </a:ln>
      </xdr:spPr>
    </xdr:pic>
    <xdr:clientData/>
  </xdr:twoCellAnchor>
  <xdr:twoCellAnchor editAs="oneCell">
    <xdr:from>
      <xdr:col>2</xdr:col>
      <xdr:colOff>147146</xdr:colOff>
      <xdr:row>16</xdr:row>
      <xdr:rowOff>193181</xdr:rowOff>
    </xdr:from>
    <xdr:to>
      <xdr:col>2</xdr:col>
      <xdr:colOff>1152526</xdr:colOff>
      <xdr:row>16</xdr:row>
      <xdr:rowOff>523872</xdr:rowOff>
    </xdr:to>
    <xdr:pic>
      <xdr:nvPicPr>
        <xdr:cNvPr id="13" name="Picture 5">
          <a:extLst>
            <a:ext uri="{FF2B5EF4-FFF2-40B4-BE49-F238E27FC236}">
              <a16:creationId xmlns:a16="http://schemas.microsoft.com/office/drawing/2014/main" id="{8E1ADA7B-D509-42A1-92EA-C987B9D9D4DF}"/>
            </a:ext>
          </a:extLst>
        </xdr:cNvPr>
        <xdr:cNvPicPr>
          <a:picLocks noChangeAspect="1" noChangeArrowheads="1"/>
        </xdr:cNvPicPr>
      </xdr:nvPicPr>
      <xdr:blipFill>
        <a:blip xmlns:r="http://schemas.openxmlformats.org/officeDocument/2006/relationships" r:embed="rId9" cstate="print"/>
        <a:stretch>
          <a:fillRect/>
        </a:stretch>
      </xdr:blipFill>
      <xdr:spPr>
        <a:xfrm>
          <a:off x="5316046" y="15325231"/>
          <a:ext cx="1005380" cy="330691"/>
        </a:xfrm>
        <a:prstGeom prst="rect">
          <a:avLst/>
        </a:prstGeom>
        <a:noFill/>
        <a:ln w="1">
          <a:noFill/>
          <a:miter lim="800000"/>
          <a:headEnd/>
          <a:tailEnd type="none" w="med" len="med"/>
        </a:ln>
      </xdr:spPr>
    </xdr:pic>
    <xdr:clientData/>
  </xdr:twoCellAnchor>
  <xdr:twoCellAnchor editAs="oneCell">
    <xdr:from>
      <xdr:col>12</xdr:col>
      <xdr:colOff>1114367</xdr:colOff>
      <xdr:row>16</xdr:row>
      <xdr:rowOff>63996</xdr:rowOff>
    </xdr:from>
    <xdr:to>
      <xdr:col>12</xdr:col>
      <xdr:colOff>1536316</xdr:colOff>
      <xdr:row>16</xdr:row>
      <xdr:rowOff>553853</xdr:rowOff>
    </xdr:to>
    <xdr:pic>
      <xdr:nvPicPr>
        <xdr:cNvPr id="14" name="Picture 53">
          <a:extLst>
            <a:ext uri="{FF2B5EF4-FFF2-40B4-BE49-F238E27FC236}">
              <a16:creationId xmlns:a16="http://schemas.microsoft.com/office/drawing/2014/main" id="{A0D7C29D-A8C5-42A8-94BB-9508ED0C3211}"/>
            </a:ext>
          </a:extLst>
        </xdr:cNvPr>
        <xdr:cNvPicPr>
          <a:picLocks noChangeAspect="1"/>
        </xdr:cNvPicPr>
      </xdr:nvPicPr>
      <xdr:blipFill>
        <a:blip xmlns:r="http://schemas.openxmlformats.org/officeDocument/2006/relationships" r:embed="rId5" cstate="print"/>
        <a:stretch>
          <a:fillRect/>
        </a:stretch>
      </xdr:blipFill>
      <xdr:spPr>
        <a:xfrm>
          <a:off x="17706917" y="15196046"/>
          <a:ext cx="421949" cy="489857"/>
        </a:xfrm>
        <a:prstGeom prst="rect">
          <a:avLst/>
        </a:prstGeom>
      </xdr:spPr>
    </xdr:pic>
    <xdr:clientData/>
  </xdr:twoCellAnchor>
  <xdr:oneCellAnchor>
    <xdr:from>
      <xdr:col>2</xdr:col>
      <xdr:colOff>118754</xdr:colOff>
      <xdr:row>22</xdr:row>
      <xdr:rowOff>379763</xdr:rowOff>
    </xdr:from>
    <xdr:ext cx="1049917" cy="462642"/>
    <xdr:pic>
      <xdr:nvPicPr>
        <xdr:cNvPr id="15" name="图片 3">
          <a:extLst>
            <a:ext uri="{FF2B5EF4-FFF2-40B4-BE49-F238E27FC236}">
              <a16:creationId xmlns:a16="http://schemas.microsoft.com/office/drawing/2014/main" id="{A4E14EF1-43CF-4F9F-9DEF-E2D880C5C002}"/>
            </a:ext>
          </a:extLst>
        </xdr:cNvPr>
        <xdr:cNvPicPr>
          <a:picLocks noChangeAspect="1"/>
        </xdr:cNvPicPr>
      </xdr:nvPicPr>
      <xdr:blipFill>
        <a:blip xmlns:r="http://schemas.openxmlformats.org/officeDocument/2006/relationships" r:embed="rId10" cstate="print"/>
        <a:stretch>
          <a:fillRect/>
        </a:stretch>
      </xdr:blipFill>
      <xdr:spPr>
        <a:xfrm>
          <a:off x="5287654" y="20782313"/>
          <a:ext cx="1049917" cy="462642"/>
        </a:xfrm>
        <a:prstGeom prst="rect">
          <a:avLst/>
        </a:prstGeom>
      </xdr:spPr>
    </xdr:pic>
    <xdr:clientData/>
  </xdr:oneCellAnchor>
  <xdr:oneCellAnchor>
    <xdr:from>
      <xdr:col>2</xdr:col>
      <xdr:colOff>122464</xdr:colOff>
      <xdr:row>20</xdr:row>
      <xdr:rowOff>175002</xdr:rowOff>
    </xdr:from>
    <xdr:ext cx="1061357" cy="394606"/>
    <xdr:pic>
      <xdr:nvPicPr>
        <xdr:cNvPr id="16" name="图片 2">
          <a:extLst>
            <a:ext uri="{FF2B5EF4-FFF2-40B4-BE49-F238E27FC236}">
              <a16:creationId xmlns:a16="http://schemas.microsoft.com/office/drawing/2014/main" id="{4C387EA2-7460-4637-9133-5391FD4E2027}"/>
            </a:ext>
          </a:extLst>
        </xdr:cNvPr>
        <xdr:cNvPicPr>
          <a:picLocks noChangeAspect="1"/>
        </xdr:cNvPicPr>
      </xdr:nvPicPr>
      <xdr:blipFill>
        <a:blip xmlns:r="http://schemas.openxmlformats.org/officeDocument/2006/relationships" r:embed="rId11" cstate="print"/>
        <a:stretch>
          <a:fillRect/>
        </a:stretch>
      </xdr:blipFill>
      <xdr:spPr>
        <a:xfrm>
          <a:off x="5291364" y="18863052"/>
          <a:ext cx="1061357" cy="394606"/>
        </a:xfrm>
        <a:prstGeom prst="rect">
          <a:avLst/>
        </a:prstGeom>
      </xdr:spPr>
    </xdr:pic>
    <xdr:clientData/>
  </xdr:oneCellAnchor>
  <xdr:twoCellAnchor editAs="oneCell">
    <xdr:from>
      <xdr:col>2</xdr:col>
      <xdr:colOff>70780</xdr:colOff>
      <xdr:row>28</xdr:row>
      <xdr:rowOff>392410</xdr:rowOff>
    </xdr:from>
    <xdr:to>
      <xdr:col>2</xdr:col>
      <xdr:colOff>1171576</xdr:colOff>
      <xdr:row>28</xdr:row>
      <xdr:rowOff>772815</xdr:rowOff>
    </xdr:to>
    <xdr:pic>
      <xdr:nvPicPr>
        <xdr:cNvPr id="17" name="Picture 1">
          <a:extLst>
            <a:ext uri="{FF2B5EF4-FFF2-40B4-BE49-F238E27FC236}">
              <a16:creationId xmlns:a16="http://schemas.microsoft.com/office/drawing/2014/main" id="{44EF150A-63D0-45E1-AF50-14E630830A44}"/>
            </a:ext>
          </a:extLst>
        </xdr:cNvPr>
        <xdr:cNvPicPr>
          <a:picLocks noChangeAspect="1" noChangeArrowheads="1"/>
        </xdr:cNvPicPr>
      </xdr:nvPicPr>
      <xdr:blipFill>
        <a:blip xmlns:r="http://schemas.openxmlformats.org/officeDocument/2006/relationships" r:embed="rId12" cstate="print"/>
        <a:stretch>
          <a:fillRect/>
        </a:stretch>
      </xdr:blipFill>
      <xdr:spPr>
        <a:xfrm>
          <a:off x="5239680" y="25824160"/>
          <a:ext cx="1100796" cy="380405"/>
        </a:xfrm>
        <a:prstGeom prst="rect">
          <a:avLst/>
        </a:prstGeom>
        <a:noFill/>
        <a:ln w="1">
          <a:noFill/>
          <a:miter lim="800000"/>
          <a:headEnd/>
          <a:tailEnd type="none" w="med" len="med"/>
        </a:ln>
      </xdr:spPr>
    </xdr:pic>
    <xdr:clientData/>
  </xdr:twoCellAnchor>
  <xdr:twoCellAnchor editAs="oneCell">
    <xdr:from>
      <xdr:col>2</xdr:col>
      <xdr:colOff>57358</xdr:colOff>
      <xdr:row>31</xdr:row>
      <xdr:rowOff>451345</xdr:rowOff>
    </xdr:from>
    <xdr:to>
      <xdr:col>2</xdr:col>
      <xdr:colOff>991466</xdr:colOff>
      <xdr:row>31</xdr:row>
      <xdr:rowOff>834768</xdr:rowOff>
    </xdr:to>
    <xdr:pic>
      <xdr:nvPicPr>
        <xdr:cNvPr id="18" name="Picture 4" descr="à¸à¸¥à¸à¸²à¸£à¸à¹à¸à¸«à¸²à¸£à¸¹à¸à¸ à¸²à¸à¸ªà¸³à¸«à¸£à¸±à¸ DS-9632NI-I16">
          <a:extLst>
            <a:ext uri="{FF2B5EF4-FFF2-40B4-BE49-F238E27FC236}">
              <a16:creationId xmlns:a16="http://schemas.microsoft.com/office/drawing/2014/main" id="{03942C40-CAEC-4D00-B200-1350085F1FC3}"/>
            </a:ext>
          </a:extLst>
        </xdr:cNvPr>
        <xdr:cNvPicPr>
          <a:picLocks noChangeAspect="1" noChangeArrowheads="1"/>
        </xdr:cNvPicPr>
      </xdr:nvPicPr>
      <xdr:blipFill>
        <a:blip xmlns:r="http://schemas.openxmlformats.org/officeDocument/2006/relationships" r:embed="rId13" cstate="print"/>
        <a:stretch>
          <a:fillRect/>
        </a:stretch>
      </xdr:blipFill>
      <xdr:spPr>
        <a:xfrm>
          <a:off x="5226258" y="29229545"/>
          <a:ext cx="934108" cy="383423"/>
        </a:xfrm>
        <a:prstGeom prst="rect">
          <a:avLst/>
        </a:prstGeom>
        <a:noFill/>
      </xdr:spPr>
    </xdr:pic>
    <xdr:clientData/>
  </xdr:twoCellAnchor>
  <xdr:twoCellAnchor editAs="oneCell">
    <xdr:from>
      <xdr:col>12</xdr:col>
      <xdr:colOff>1064535</xdr:colOff>
      <xdr:row>31</xdr:row>
      <xdr:rowOff>300967</xdr:rowOff>
    </xdr:from>
    <xdr:to>
      <xdr:col>12</xdr:col>
      <xdr:colOff>1621068</xdr:colOff>
      <xdr:row>31</xdr:row>
      <xdr:rowOff>852782</xdr:rowOff>
    </xdr:to>
    <xdr:pic>
      <xdr:nvPicPr>
        <xdr:cNvPr id="19" name="Picture 60">
          <a:extLst>
            <a:ext uri="{FF2B5EF4-FFF2-40B4-BE49-F238E27FC236}">
              <a16:creationId xmlns:a16="http://schemas.microsoft.com/office/drawing/2014/main" id="{AD359424-1425-477C-831A-7BC5F78F0E4B}"/>
            </a:ext>
          </a:extLst>
        </xdr:cNvPr>
        <xdr:cNvPicPr>
          <a:picLocks noChangeAspect="1"/>
        </xdr:cNvPicPr>
      </xdr:nvPicPr>
      <xdr:blipFill>
        <a:blip xmlns:r="http://schemas.openxmlformats.org/officeDocument/2006/relationships" r:embed="rId14" cstate="print"/>
        <a:stretch>
          <a:fillRect/>
        </a:stretch>
      </xdr:blipFill>
      <xdr:spPr>
        <a:xfrm>
          <a:off x="17657085" y="29079167"/>
          <a:ext cx="556533" cy="551815"/>
        </a:xfrm>
        <a:prstGeom prst="rect">
          <a:avLst/>
        </a:prstGeom>
      </xdr:spPr>
    </xdr:pic>
    <xdr:clientData/>
  </xdr:twoCellAnchor>
  <xdr:twoCellAnchor editAs="oneCell">
    <xdr:from>
      <xdr:col>2</xdr:col>
      <xdr:colOff>85067</xdr:colOff>
      <xdr:row>30</xdr:row>
      <xdr:rowOff>446808</xdr:rowOff>
    </xdr:from>
    <xdr:to>
      <xdr:col>2</xdr:col>
      <xdr:colOff>1136887</xdr:colOff>
      <xdr:row>30</xdr:row>
      <xdr:rowOff>747754</xdr:rowOff>
    </xdr:to>
    <xdr:pic>
      <xdr:nvPicPr>
        <xdr:cNvPr id="20" name="Picture 5" descr="à¸à¸¥à¸à¸²à¸£à¸à¹à¸à¸«à¸²à¸£à¸¹à¸à¸ à¸²à¸à¸ªà¸³à¸«à¸£à¸±à¸ DS-9632NI-I8">
          <a:extLst>
            <a:ext uri="{FF2B5EF4-FFF2-40B4-BE49-F238E27FC236}">
              <a16:creationId xmlns:a16="http://schemas.microsoft.com/office/drawing/2014/main" id="{E0606618-3159-471A-B6F8-C23EA146137D}"/>
            </a:ext>
          </a:extLst>
        </xdr:cNvPr>
        <xdr:cNvPicPr>
          <a:picLocks noChangeAspect="1" noChangeArrowheads="1"/>
        </xdr:cNvPicPr>
      </xdr:nvPicPr>
      <xdr:blipFill>
        <a:blip xmlns:r="http://schemas.openxmlformats.org/officeDocument/2006/relationships" r:embed="rId15" cstate="print"/>
        <a:stretch>
          <a:fillRect/>
        </a:stretch>
      </xdr:blipFill>
      <xdr:spPr>
        <a:xfrm>
          <a:off x="5253967" y="27967708"/>
          <a:ext cx="1051820" cy="300946"/>
        </a:xfrm>
        <a:prstGeom prst="rect">
          <a:avLst/>
        </a:prstGeom>
        <a:noFill/>
      </xdr:spPr>
    </xdr:pic>
    <xdr:clientData/>
  </xdr:twoCellAnchor>
  <xdr:twoCellAnchor editAs="oneCell">
    <xdr:from>
      <xdr:col>12</xdr:col>
      <xdr:colOff>1070966</xdr:colOff>
      <xdr:row>30</xdr:row>
      <xdr:rowOff>390896</xdr:rowOff>
    </xdr:from>
    <xdr:to>
      <xdr:col>12</xdr:col>
      <xdr:colOff>1627500</xdr:colOff>
      <xdr:row>30</xdr:row>
      <xdr:rowOff>942711</xdr:rowOff>
    </xdr:to>
    <xdr:pic>
      <xdr:nvPicPr>
        <xdr:cNvPr id="21" name="Picture 31">
          <a:extLst>
            <a:ext uri="{FF2B5EF4-FFF2-40B4-BE49-F238E27FC236}">
              <a16:creationId xmlns:a16="http://schemas.microsoft.com/office/drawing/2014/main" id="{0CD30AC6-AFA6-490E-8C07-87F1DEDCE75E}"/>
            </a:ext>
          </a:extLst>
        </xdr:cNvPr>
        <xdr:cNvPicPr>
          <a:picLocks noChangeAspect="1"/>
        </xdr:cNvPicPr>
      </xdr:nvPicPr>
      <xdr:blipFill>
        <a:blip xmlns:r="http://schemas.openxmlformats.org/officeDocument/2006/relationships" r:embed="rId14" cstate="print"/>
        <a:stretch>
          <a:fillRect/>
        </a:stretch>
      </xdr:blipFill>
      <xdr:spPr>
        <a:xfrm>
          <a:off x="17663516" y="27911796"/>
          <a:ext cx="556534" cy="551815"/>
        </a:xfrm>
        <a:prstGeom prst="rect">
          <a:avLst/>
        </a:prstGeom>
      </xdr:spPr>
    </xdr:pic>
    <xdr:clientData/>
  </xdr:twoCellAnchor>
  <xdr:twoCellAnchor editAs="oneCell">
    <xdr:from>
      <xdr:col>2</xdr:col>
      <xdr:colOff>125558</xdr:colOff>
      <xdr:row>33</xdr:row>
      <xdr:rowOff>565416</xdr:rowOff>
    </xdr:from>
    <xdr:to>
      <xdr:col>2</xdr:col>
      <xdr:colOff>1039957</xdr:colOff>
      <xdr:row>33</xdr:row>
      <xdr:rowOff>827045</xdr:rowOff>
    </xdr:to>
    <xdr:pic>
      <xdr:nvPicPr>
        <xdr:cNvPr id="22" name="Picture 5" descr="à¸à¸¥à¸à¸²à¸£à¸à¹à¸à¸«à¸²à¸£à¸¹à¸à¸ à¸²à¸à¸ªà¸³à¸«à¸£à¸±à¸ DS-9632NI-I8">
          <a:extLst>
            <a:ext uri="{FF2B5EF4-FFF2-40B4-BE49-F238E27FC236}">
              <a16:creationId xmlns:a16="http://schemas.microsoft.com/office/drawing/2014/main" id="{C798C4ED-3464-4D29-8137-00507EB808FF}"/>
            </a:ext>
          </a:extLst>
        </xdr:cNvPr>
        <xdr:cNvPicPr>
          <a:picLocks noChangeAspect="1" noChangeArrowheads="1"/>
        </xdr:cNvPicPr>
      </xdr:nvPicPr>
      <xdr:blipFill>
        <a:blip xmlns:r="http://schemas.openxmlformats.org/officeDocument/2006/relationships" r:embed="rId16" cstate="print"/>
        <a:stretch>
          <a:fillRect/>
        </a:stretch>
      </xdr:blipFill>
      <xdr:spPr>
        <a:xfrm>
          <a:off x="5294458" y="31216866"/>
          <a:ext cx="914399" cy="261629"/>
        </a:xfrm>
        <a:prstGeom prst="rect">
          <a:avLst/>
        </a:prstGeom>
        <a:noFill/>
      </xdr:spPr>
    </xdr:pic>
    <xdr:clientData/>
  </xdr:twoCellAnchor>
  <xdr:twoCellAnchor editAs="oneCell">
    <xdr:from>
      <xdr:col>12</xdr:col>
      <xdr:colOff>1054927</xdr:colOff>
      <xdr:row>33</xdr:row>
      <xdr:rowOff>443841</xdr:rowOff>
    </xdr:from>
    <xdr:to>
      <xdr:col>12</xdr:col>
      <xdr:colOff>1611460</xdr:colOff>
      <xdr:row>33</xdr:row>
      <xdr:rowOff>995655</xdr:rowOff>
    </xdr:to>
    <xdr:pic>
      <xdr:nvPicPr>
        <xdr:cNvPr id="23" name="Picture 61">
          <a:extLst>
            <a:ext uri="{FF2B5EF4-FFF2-40B4-BE49-F238E27FC236}">
              <a16:creationId xmlns:a16="http://schemas.microsoft.com/office/drawing/2014/main" id="{2505498F-818A-41A1-B074-65CEDF09AD46}"/>
            </a:ext>
          </a:extLst>
        </xdr:cNvPr>
        <xdr:cNvPicPr>
          <a:picLocks noChangeAspect="1"/>
        </xdr:cNvPicPr>
      </xdr:nvPicPr>
      <xdr:blipFill>
        <a:blip xmlns:r="http://schemas.openxmlformats.org/officeDocument/2006/relationships" r:embed="rId14" cstate="print"/>
        <a:stretch>
          <a:fillRect/>
        </a:stretch>
      </xdr:blipFill>
      <xdr:spPr>
        <a:xfrm>
          <a:off x="17647477" y="31095291"/>
          <a:ext cx="556533" cy="551814"/>
        </a:xfrm>
        <a:prstGeom prst="rect">
          <a:avLst/>
        </a:prstGeom>
      </xdr:spPr>
    </xdr:pic>
    <xdr:clientData/>
  </xdr:twoCellAnchor>
  <xdr:twoCellAnchor editAs="oneCell">
    <xdr:from>
      <xdr:col>2</xdr:col>
      <xdr:colOff>83126</xdr:colOff>
      <xdr:row>34</xdr:row>
      <xdr:rowOff>324972</xdr:rowOff>
    </xdr:from>
    <xdr:to>
      <xdr:col>2</xdr:col>
      <xdr:colOff>1065934</xdr:colOff>
      <xdr:row>34</xdr:row>
      <xdr:rowOff>843829</xdr:rowOff>
    </xdr:to>
    <xdr:pic>
      <xdr:nvPicPr>
        <xdr:cNvPr id="24" name="Picture 6" descr="à¸à¸¥à¸à¸²à¸£à¸à¹à¸à¸«à¸²à¸£à¸¹à¸à¸ à¸²à¸à¸ªà¸³à¸«à¸£à¸±à¸ DS-9664NI-I16">
          <a:extLst>
            <a:ext uri="{FF2B5EF4-FFF2-40B4-BE49-F238E27FC236}">
              <a16:creationId xmlns:a16="http://schemas.microsoft.com/office/drawing/2014/main" id="{AF66370A-83A4-42BE-8710-DC183CA05E40}"/>
            </a:ext>
          </a:extLst>
        </xdr:cNvPr>
        <xdr:cNvPicPr>
          <a:picLocks noChangeAspect="1" noChangeArrowheads="1"/>
        </xdr:cNvPicPr>
      </xdr:nvPicPr>
      <xdr:blipFill>
        <a:blip xmlns:r="http://schemas.openxmlformats.org/officeDocument/2006/relationships" r:embed="rId17" cstate="print"/>
        <a:stretch>
          <a:fillRect/>
        </a:stretch>
      </xdr:blipFill>
      <xdr:spPr>
        <a:xfrm>
          <a:off x="5252026" y="32297222"/>
          <a:ext cx="982808" cy="518857"/>
        </a:xfrm>
        <a:prstGeom prst="rect">
          <a:avLst/>
        </a:prstGeom>
        <a:noFill/>
      </xdr:spPr>
    </xdr:pic>
    <xdr:clientData/>
  </xdr:twoCellAnchor>
  <xdr:twoCellAnchor editAs="oneCell">
    <xdr:from>
      <xdr:col>12</xdr:col>
      <xdr:colOff>1019630</xdr:colOff>
      <xdr:row>34</xdr:row>
      <xdr:rowOff>474147</xdr:rowOff>
    </xdr:from>
    <xdr:to>
      <xdr:col>12</xdr:col>
      <xdr:colOff>1576163</xdr:colOff>
      <xdr:row>34</xdr:row>
      <xdr:rowOff>1025962</xdr:rowOff>
    </xdr:to>
    <xdr:pic>
      <xdr:nvPicPr>
        <xdr:cNvPr id="25" name="Picture 62">
          <a:extLst>
            <a:ext uri="{FF2B5EF4-FFF2-40B4-BE49-F238E27FC236}">
              <a16:creationId xmlns:a16="http://schemas.microsoft.com/office/drawing/2014/main" id="{D6E4B35E-0A6D-4C24-B00F-96991229CA30}"/>
            </a:ext>
          </a:extLst>
        </xdr:cNvPr>
        <xdr:cNvPicPr>
          <a:picLocks noChangeAspect="1"/>
        </xdr:cNvPicPr>
      </xdr:nvPicPr>
      <xdr:blipFill>
        <a:blip xmlns:r="http://schemas.openxmlformats.org/officeDocument/2006/relationships" r:embed="rId14" cstate="print"/>
        <a:stretch>
          <a:fillRect/>
        </a:stretch>
      </xdr:blipFill>
      <xdr:spPr>
        <a:xfrm>
          <a:off x="17612180" y="32446397"/>
          <a:ext cx="556533" cy="551815"/>
        </a:xfrm>
        <a:prstGeom prst="rect">
          <a:avLst/>
        </a:prstGeom>
      </xdr:spPr>
    </xdr:pic>
    <xdr:clientData/>
  </xdr:twoCellAnchor>
  <xdr:twoCellAnchor editAs="oneCell">
    <xdr:from>
      <xdr:col>2</xdr:col>
      <xdr:colOff>122885</xdr:colOff>
      <xdr:row>26</xdr:row>
      <xdr:rowOff>183332</xdr:rowOff>
    </xdr:from>
    <xdr:to>
      <xdr:col>2</xdr:col>
      <xdr:colOff>1128431</xdr:colOff>
      <xdr:row>26</xdr:row>
      <xdr:rowOff>559655</xdr:rowOff>
    </xdr:to>
    <xdr:pic>
      <xdr:nvPicPr>
        <xdr:cNvPr id="26" name="Picture 10">
          <a:extLst>
            <a:ext uri="{FF2B5EF4-FFF2-40B4-BE49-F238E27FC236}">
              <a16:creationId xmlns:a16="http://schemas.microsoft.com/office/drawing/2014/main" id="{775025E9-8058-431E-A30A-0AD5CEE88227}"/>
            </a:ext>
          </a:extLst>
        </xdr:cNvPr>
        <xdr:cNvPicPr>
          <a:picLocks noChangeAspect="1" noChangeArrowheads="1"/>
        </xdr:cNvPicPr>
      </xdr:nvPicPr>
      <xdr:blipFill>
        <a:blip xmlns:r="http://schemas.openxmlformats.org/officeDocument/2006/relationships" r:embed="rId18" cstate="print"/>
        <a:stretch>
          <a:fillRect/>
        </a:stretch>
      </xdr:blipFill>
      <xdr:spPr>
        <a:xfrm>
          <a:off x="5291785" y="23976782"/>
          <a:ext cx="1005546" cy="376323"/>
        </a:xfrm>
        <a:prstGeom prst="rect">
          <a:avLst/>
        </a:prstGeom>
        <a:noFill/>
        <a:ln w="1">
          <a:noFill/>
          <a:miter lim="800000"/>
          <a:headEnd/>
          <a:tailEnd type="none" w="med" len="med"/>
        </a:ln>
      </xdr:spPr>
    </xdr:pic>
    <xdr:clientData/>
  </xdr:twoCellAnchor>
  <xdr:twoCellAnchor editAs="oneCell">
    <xdr:from>
      <xdr:col>12</xdr:col>
      <xdr:colOff>2054753</xdr:colOff>
      <xdr:row>26</xdr:row>
      <xdr:rowOff>133804</xdr:rowOff>
    </xdr:from>
    <xdr:to>
      <xdr:col>12</xdr:col>
      <xdr:colOff>2476702</xdr:colOff>
      <xdr:row>26</xdr:row>
      <xdr:rowOff>623661</xdr:rowOff>
    </xdr:to>
    <xdr:pic>
      <xdr:nvPicPr>
        <xdr:cNvPr id="27" name="Picture 55">
          <a:extLst>
            <a:ext uri="{FF2B5EF4-FFF2-40B4-BE49-F238E27FC236}">
              <a16:creationId xmlns:a16="http://schemas.microsoft.com/office/drawing/2014/main" id="{A409595B-DB85-490B-830D-283A4DF85276}"/>
            </a:ext>
          </a:extLst>
        </xdr:cNvPr>
        <xdr:cNvPicPr>
          <a:picLocks noChangeAspect="1"/>
        </xdr:cNvPicPr>
      </xdr:nvPicPr>
      <xdr:blipFill>
        <a:blip xmlns:r="http://schemas.openxmlformats.org/officeDocument/2006/relationships" r:embed="rId5" cstate="print"/>
        <a:stretch>
          <a:fillRect/>
        </a:stretch>
      </xdr:blipFill>
      <xdr:spPr>
        <a:xfrm>
          <a:off x="18647303" y="23927254"/>
          <a:ext cx="421949" cy="489857"/>
        </a:xfrm>
        <a:prstGeom prst="rect">
          <a:avLst/>
        </a:prstGeom>
      </xdr:spPr>
    </xdr:pic>
    <xdr:clientData/>
  </xdr:twoCellAnchor>
  <xdr:twoCellAnchor editAs="oneCell">
    <xdr:from>
      <xdr:col>2</xdr:col>
      <xdr:colOff>70638</xdr:colOff>
      <xdr:row>3</xdr:row>
      <xdr:rowOff>327461</xdr:rowOff>
    </xdr:from>
    <xdr:to>
      <xdr:col>2</xdr:col>
      <xdr:colOff>1129393</xdr:colOff>
      <xdr:row>3</xdr:row>
      <xdr:rowOff>677839</xdr:rowOff>
    </xdr:to>
    <xdr:pic>
      <xdr:nvPicPr>
        <xdr:cNvPr id="28" name="Picture 1">
          <a:extLst>
            <a:ext uri="{FF2B5EF4-FFF2-40B4-BE49-F238E27FC236}">
              <a16:creationId xmlns:a16="http://schemas.microsoft.com/office/drawing/2014/main" id="{6AFBBAD8-887B-4E0E-A0D0-5F20855F5390}"/>
            </a:ext>
          </a:extLst>
        </xdr:cNvPr>
        <xdr:cNvPicPr>
          <a:picLocks noChangeAspect="1" noChangeArrowheads="1"/>
        </xdr:cNvPicPr>
      </xdr:nvPicPr>
      <xdr:blipFill>
        <a:blip xmlns:r="http://schemas.openxmlformats.org/officeDocument/2006/relationships" r:embed="rId19" cstate="print"/>
        <a:stretch>
          <a:fillRect/>
        </a:stretch>
      </xdr:blipFill>
      <xdr:spPr>
        <a:xfrm>
          <a:off x="5239538" y="2994461"/>
          <a:ext cx="1058755" cy="350378"/>
        </a:xfrm>
        <a:prstGeom prst="rect">
          <a:avLst/>
        </a:prstGeom>
        <a:noFill/>
        <a:ln w="1">
          <a:noFill/>
          <a:miter lim="800000"/>
          <a:headEnd/>
          <a:tailEnd type="none" w="med" len="med"/>
        </a:ln>
      </xdr:spPr>
    </xdr:pic>
    <xdr:clientData/>
  </xdr:twoCellAnchor>
  <xdr:twoCellAnchor editAs="oneCell">
    <xdr:from>
      <xdr:col>12</xdr:col>
      <xdr:colOff>1041234</xdr:colOff>
      <xdr:row>3</xdr:row>
      <xdr:rowOff>384134</xdr:rowOff>
    </xdr:from>
    <xdr:to>
      <xdr:col>12</xdr:col>
      <xdr:colOff>1430524</xdr:colOff>
      <xdr:row>3</xdr:row>
      <xdr:rowOff>873991</xdr:rowOff>
    </xdr:to>
    <xdr:pic>
      <xdr:nvPicPr>
        <xdr:cNvPr id="29" name="Picture 47">
          <a:extLst>
            <a:ext uri="{FF2B5EF4-FFF2-40B4-BE49-F238E27FC236}">
              <a16:creationId xmlns:a16="http://schemas.microsoft.com/office/drawing/2014/main" id="{FAF9BE94-44C5-4A97-8537-DB5381237CB3}"/>
            </a:ext>
          </a:extLst>
        </xdr:cNvPr>
        <xdr:cNvPicPr>
          <a:picLocks noChangeAspect="1"/>
        </xdr:cNvPicPr>
      </xdr:nvPicPr>
      <xdr:blipFill>
        <a:blip xmlns:r="http://schemas.openxmlformats.org/officeDocument/2006/relationships" r:embed="rId20" cstate="print"/>
        <a:stretch>
          <a:fillRect/>
        </a:stretch>
      </xdr:blipFill>
      <xdr:spPr>
        <a:xfrm>
          <a:off x="17633784" y="3051134"/>
          <a:ext cx="389290" cy="489857"/>
        </a:xfrm>
        <a:prstGeom prst="rect">
          <a:avLst/>
        </a:prstGeom>
      </xdr:spPr>
    </xdr:pic>
    <xdr:clientData/>
  </xdr:twoCellAnchor>
  <xdr:twoCellAnchor editAs="oneCell">
    <xdr:from>
      <xdr:col>2</xdr:col>
      <xdr:colOff>71527</xdr:colOff>
      <xdr:row>10</xdr:row>
      <xdr:rowOff>319446</xdr:rowOff>
    </xdr:from>
    <xdr:to>
      <xdr:col>2</xdr:col>
      <xdr:colOff>1203428</xdr:colOff>
      <xdr:row>10</xdr:row>
      <xdr:rowOff>583623</xdr:rowOff>
    </xdr:to>
    <xdr:pic>
      <xdr:nvPicPr>
        <xdr:cNvPr id="30" name="图片 10">
          <a:extLst>
            <a:ext uri="{FF2B5EF4-FFF2-40B4-BE49-F238E27FC236}">
              <a16:creationId xmlns:a16="http://schemas.microsoft.com/office/drawing/2014/main" id="{55A3DEBB-3809-4157-8C8D-70CDBCCB1309}"/>
            </a:ext>
          </a:extLst>
        </xdr:cNvPr>
        <xdr:cNvPicPr>
          <a:picLocks noChangeAspect="1"/>
        </xdr:cNvPicPr>
      </xdr:nvPicPr>
      <xdr:blipFill>
        <a:blip xmlns:r="http://schemas.openxmlformats.org/officeDocument/2006/relationships" r:embed="rId21" cstate="print"/>
        <a:stretch>
          <a:fillRect/>
        </a:stretch>
      </xdr:blipFill>
      <xdr:spPr>
        <a:xfrm>
          <a:off x="5240427" y="10663596"/>
          <a:ext cx="1131901" cy="264177"/>
        </a:xfrm>
        <a:prstGeom prst="rect">
          <a:avLst/>
        </a:prstGeom>
        <a:noFill/>
        <a:ln w="9525">
          <a:noFill/>
          <a:miter lim="800000"/>
          <a:headEnd/>
          <a:tailEnd/>
        </a:ln>
      </xdr:spPr>
    </xdr:pic>
    <xdr:clientData/>
  </xdr:twoCellAnchor>
  <xdr:twoCellAnchor editAs="oneCell">
    <xdr:from>
      <xdr:col>12</xdr:col>
      <xdr:colOff>1136732</xdr:colOff>
      <xdr:row>10</xdr:row>
      <xdr:rowOff>226949</xdr:rowOff>
    </xdr:from>
    <xdr:to>
      <xdr:col>12</xdr:col>
      <xdr:colOff>1526022</xdr:colOff>
      <xdr:row>10</xdr:row>
      <xdr:rowOff>716807</xdr:rowOff>
    </xdr:to>
    <xdr:pic>
      <xdr:nvPicPr>
        <xdr:cNvPr id="31" name="Picture 51">
          <a:extLst>
            <a:ext uri="{FF2B5EF4-FFF2-40B4-BE49-F238E27FC236}">
              <a16:creationId xmlns:a16="http://schemas.microsoft.com/office/drawing/2014/main" id="{62F90591-C69D-46E9-BC8B-E593D29E5C38}"/>
            </a:ext>
          </a:extLst>
        </xdr:cNvPr>
        <xdr:cNvPicPr>
          <a:picLocks noChangeAspect="1"/>
        </xdr:cNvPicPr>
      </xdr:nvPicPr>
      <xdr:blipFill>
        <a:blip xmlns:r="http://schemas.openxmlformats.org/officeDocument/2006/relationships" r:embed="rId20" cstate="print"/>
        <a:stretch>
          <a:fillRect/>
        </a:stretch>
      </xdr:blipFill>
      <xdr:spPr>
        <a:xfrm>
          <a:off x="17729282" y="10571099"/>
          <a:ext cx="389290" cy="489858"/>
        </a:xfrm>
        <a:prstGeom prst="rect">
          <a:avLst/>
        </a:prstGeom>
      </xdr:spPr>
    </xdr:pic>
    <xdr:clientData/>
  </xdr:twoCellAnchor>
  <xdr:twoCellAnchor>
    <xdr:from>
      <xdr:col>2</xdr:col>
      <xdr:colOff>47007</xdr:colOff>
      <xdr:row>38</xdr:row>
      <xdr:rowOff>356261</xdr:rowOff>
    </xdr:from>
    <xdr:to>
      <xdr:col>2</xdr:col>
      <xdr:colOff>1137937</xdr:colOff>
      <xdr:row>38</xdr:row>
      <xdr:rowOff>562636</xdr:rowOff>
    </xdr:to>
    <xdr:pic>
      <xdr:nvPicPr>
        <xdr:cNvPr id="32" name="图片 2" descr="C:\Users\guoyanni\Desktop\未标题-1.png">
          <a:extLst>
            <a:ext uri="{FF2B5EF4-FFF2-40B4-BE49-F238E27FC236}">
              <a16:creationId xmlns:a16="http://schemas.microsoft.com/office/drawing/2014/main" id="{29257E34-A944-4B86-8071-A72D91C3C328}"/>
            </a:ext>
          </a:extLst>
        </xdr:cNvPr>
        <xdr:cNvPicPr>
          <a:picLocks noChangeAspect="1" noChangeArrowheads="1"/>
        </xdr:cNvPicPr>
      </xdr:nvPicPr>
      <xdr:blipFill>
        <a:blip xmlns:r="http://schemas.openxmlformats.org/officeDocument/2006/relationships" r:embed="rId22" cstate="print"/>
        <a:stretch>
          <a:fillRect/>
        </a:stretch>
      </xdr:blipFill>
      <xdr:spPr>
        <a:xfrm>
          <a:off x="5215907" y="36538561"/>
          <a:ext cx="1090930" cy="206375"/>
        </a:xfrm>
        <a:prstGeom prst="rect">
          <a:avLst/>
        </a:prstGeom>
        <a:noFill/>
        <a:ln>
          <a:noFill/>
        </a:ln>
      </xdr:spPr>
    </xdr:pic>
    <xdr:clientData/>
  </xdr:twoCellAnchor>
  <xdr:twoCellAnchor editAs="oneCell">
    <xdr:from>
      <xdr:col>12</xdr:col>
      <xdr:colOff>185552</xdr:colOff>
      <xdr:row>38</xdr:row>
      <xdr:rowOff>238495</xdr:rowOff>
    </xdr:from>
    <xdr:to>
      <xdr:col>12</xdr:col>
      <xdr:colOff>1467580</xdr:colOff>
      <xdr:row>38</xdr:row>
      <xdr:rowOff>721621</xdr:rowOff>
    </xdr:to>
    <xdr:pic>
      <xdr:nvPicPr>
        <xdr:cNvPr id="33" name="Picture 57">
          <a:extLst>
            <a:ext uri="{FF2B5EF4-FFF2-40B4-BE49-F238E27FC236}">
              <a16:creationId xmlns:a16="http://schemas.microsoft.com/office/drawing/2014/main" id="{50C4A1D6-02D4-422B-8891-1FF14BE2F904}"/>
            </a:ext>
          </a:extLst>
        </xdr:cNvPr>
        <xdr:cNvPicPr>
          <a:picLocks noChangeAspect="1"/>
        </xdr:cNvPicPr>
      </xdr:nvPicPr>
      <xdr:blipFill>
        <a:blip xmlns:r="http://schemas.openxmlformats.org/officeDocument/2006/relationships" r:embed="rId6" cstate="print"/>
        <a:stretch>
          <a:fillRect/>
        </a:stretch>
      </xdr:blipFill>
      <xdr:spPr>
        <a:xfrm>
          <a:off x="16778102" y="36420795"/>
          <a:ext cx="1282028" cy="483126"/>
        </a:xfrm>
        <a:prstGeom prst="rect">
          <a:avLst/>
        </a:prstGeom>
      </xdr:spPr>
    </xdr:pic>
    <xdr:clientData/>
  </xdr:twoCellAnchor>
  <xdr:twoCellAnchor editAs="oneCell">
    <xdr:from>
      <xdr:col>12</xdr:col>
      <xdr:colOff>1129847</xdr:colOff>
      <xdr:row>29</xdr:row>
      <xdr:rowOff>54428</xdr:rowOff>
    </xdr:from>
    <xdr:to>
      <xdr:col>12</xdr:col>
      <xdr:colOff>1551795</xdr:colOff>
      <xdr:row>29</xdr:row>
      <xdr:rowOff>544285</xdr:rowOff>
    </xdr:to>
    <xdr:pic>
      <xdr:nvPicPr>
        <xdr:cNvPr id="34" name="Picture 56">
          <a:extLst>
            <a:ext uri="{FF2B5EF4-FFF2-40B4-BE49-F238E27FC236}">
              <a16:creationId xmlns:a16="http://schemas.microsoft.com/office/drawing/2014/main" id="{82B760D8-D396-4F7F-ABAA-FD09D7758D62}"/>
            </a:ext>
          </a:extLst>
        </xdr:cNvPr>
        <xdr:cNvPicPr>
          <a:picLocks noChangeAspect="1"/>
        </xdr:cNvPicPr>
      </xdr:nvPicPr>
      <xdr:blipFill>
        <a:blip xmlns:r="http://schemas.openxmlformats.org/officeDocument/2006/relationships" r:embed="rId5" cstate="print"/>
        <a:stretch>
          <a:fillRect/>
        </a:stretch>
      </xdr:blipFill>
      <xdr:spPr>
        <a:xfrm>
          <a:off x="17722397" y="26692678"/>
          <a:ext cx="421948" cy="489857"/>
        </a:xfrm>
        <a:prstGeom prst="rect">
          <a:avLst/>
        </a:prstGeom>
      </xdr:spPr>
    </xdr:pic>
    <xdr:clientData/>
  </xdr:twoCellAnchor>
  <xdr:twoCellAnchor editAs="oneCell">
    <xdr:from>
      <xdr:col>2</xdr:col>
      <xdr:colOff>69274</xdr:colOff>
      <xdr:row>29</xdr:row>
      <xdr:rowOff>163670</xdr:rowOff>
    </xdr:from>
    <xdr:to>
      <xdr:col>2</xdr:col>
      <xdr:colOff>1021773</xdr:colOff>
      <xdr:row>29</xdr:row>
      <xdr:rowOff>508418</xdr:rowOff>
    </xdr:to>
    <xdr:pic>
      <xdr:nvPicPr>
        <xdr:cNvPr id="35" name="Picture 34">
          <a:extLst>
            <a:ext uri="{FF2B5EF4-FFF2-40B4-BE49-F238E27FC236}">
              <a16:creationId xmlns:a16="http://schemas.microsoft.com/office/drawing/2014/main" id="{D77112D5-6A69-46D2-8C8D-12A928D57273}"/>
            </a:ext>
          </a:extLst>
        </xdr:cNvPr>
        <xdr:cNvPicPr>
          <a:picLocks noChangeAspect="1"/>
        </xdr:cNvPicPr>
      </xdr:nvPicPr>
      <xdr:blipFill>
        <a:blip xmlns:r="http://schemas.openxmlformats.org/officeDocument/2006/relationships" r:embed="rId23" cstate="print"/>
        <a:stretch>
          <a:fillRect/>
        </a:stretch>
      </xdr:blipFill>
      <xdr:spPr>
        <a:xfrm>
          <a:off x="5238174" y="26801920"/>
          <a:ext cx="952499" cy="344748"/>
        </a:xfrm>
        <a:prstGeom prst="rect">
          <a:avLst/>
        </a:prstGeom>
      </xdr:spPr>
    </xdr:pic>
    <xdr:clientData/>
  </xdr:twoCellAnchor>
  <xdr:twoCellAnchor editAs="oneCell">
    <xdr:from>
      <xdr:col>2</xdr:col>
      <xdr:colOff>34636</xdr:colOff>
      <xdr:row>7</xdr:row>
      <xdr:rowOff>398318</xdr:rowOff>
    </xdr:from>
    <xdr:to>
      <xdr:col>2</xdr:col>
      <xdr:colOff>1182942</xdr:colOff>
      <xdr:row>7</xdr:row>
      <xdr:rowOff>658090</xdr:rowOff>
    </xdr:to>
    <xdr:pic>
      <xdr:nvPicPr>
        <xdr:cNvPr id="36" name="Picture 35">
          <a:extLst>
            <a:ext uri="{FF2B5EF4-FFF2-40B4-BE49-F238E27FC236}">
              <a16:creationId xmlns:a16="http://schemas.microsoft.com/office/drawing/2014/main" id="{5AD805D0-6358-4925-9CA5-90B0E482541A}"/>
            </a:ext>
          </a:extLst>
        </xdr:cNvPr>
        <xdr:cNvPicPr>
          <a:picLocks noChangeAspect="1"/>
        </xdr:cNvPicPr>
      </xdr:nvPicPr>
      <xdr:blipFill>
        <a:blip xmlns:r="http://schemas.openxmlformats.org/officeDocument/2006/relationships" r:embed="rId24" cstate="print"/>
        <a:stretch>
          <a:fillRect/>
        </a:stretch>
      </xdr:blipFill>
      <xdr:spPr>
        <a:xfrm>
          <a:off x="5203536" y="8119918"/>
          <a:ext cx="1148306" cy="259772"/>
        </a:xfrm>
        <a:prstGeom prst="rect">
          <a:avLst/>
        </a:prstGeom>
      </xdr:spPr>
    </xdr:pic>
    <xdr:clientData/>
  </xdr:twoCellAnchor>
  <xdr:oneCellAnchor>
    <xdr:from>
      <xdr:col>2</xdr:col>
      <xdr:colOff>130848</xdr:colOff>
      <xdr:row>19</xdr:row>
      <xdr:rowOff>282797</xdr:rowOff>
    </xdr:from>
    <xdr:ext cx="1061357" cy="394606"/>
    <xdr:pic>
      <xdr:nvPicPr>
        <xdr:cNvPr id="37" name="图片 2">
          <a:extLst>
            <a:ext uri="{FF2B5EF4-FFF2-40B4-BE49-F238E27FC236}">
              <a16:creationId xmlns:a16="http://schemas.microsoft.com/office/drawing/2014/main" id="{D42E1CFE-1324-47CC-960C-BF4FAAA25AFC}"/>
            </a:ext>
          </a:extLst>
        </xdr:cNvPr>
        <xdr:cNvPicPr>
          <a:picLocks noChangeAspect="1"/>
        </xdr:cNvPicPr>
      </xdr:nvPicPr>
      <xdr:blipFill>
        <a:blip xmlns:r="http://schemas.openxmlformats.org/officeDocument/2006/relationships" r:embed="rId11" cstate="print"/>
        <a:stretch>
          <a:fillRect/>
        </a:stretch>
      </xdr:blipFill>
      <xdr:spPr>
        <a:xfrm>
          <a:off x="5299748" y="17992947"/>
          <a:ext cx="1061357" cy="394606"/>
        </a:xfrm>
        <a:prstGeom prst="rect">
          <a:avLst/>
        </a:prstGeom>
      </xdr:spPr>
    </xdr:pic>
    <xdr:clientData/>
  </xdr:oneCellAnchor>
  <xdr:twoCellAnchor editAs="oneCell">
    <xdr:from>
      <xdr:col>12</xdr:col>
      <xdr:colOff>2090210</xdr:colOff>
      <xdr:row>25</xdr:row>
      <xdr:rowOff>138447</xdr:rowOff>
    </xdr:from>
    <xdr:to>
      <xdr:col>12</xdr:col>
      <xdr:colOff>2492022</xdr:colOff>
      <xdr:row>25</xdr:row>
      <xdr:rowOff>583310</xdr:rowOff>
    </xdr:to>
    <xdr:pic>
      <xdr:nvPicPr>
        <xdr:cNvPr id="38" name="Picture 30" descr="ICT-LOGO.png">
          <a:extLst>
            <a:ext uri="{FF2B5EF4-FFF2-40B4-BE49-F238E27FC236}">
              <a16:creationId xmlns:a16="http://schemas.microsoft.com/office/drawing/2014/main" id="{96494506-BB5B-4EEA-B8B7-8A51639B36E1}"/>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8682760" y="23182597"/>
          <a:ext cx="401812" cy="444863"/>
        </a:xfrm>
        <a:prstGeom prst="rect">
          <a:avLst/>
        </a:prstGeom>
        <a:noFill/>
        <a:ln w="9525">
          <a:noFill/>
          <a:miter lim="800000"/>
          <a:headEnd/>
          <a:tailEnd/>
        </a:ln>
      </xdr:spPr>
    </xdr:pic>
    <xdr:clientData/>
  </xdr:twoCellAnchor>
  <xdr:oneCellAnchor>
    <xdr:from>
      <xdr:col>12</xdr:col>
      <xdr:colOff>2041985</xdr:colOff>
      <xdr:row>14</xdr:row>
      <xdr:rowOff>161475</xdr:rowOff>
    </xdr:from>
    <xdr:ext cx="421948" cy="489857"/>
    <xdr:pic>
      <xdr:nvPicPr>
        <xdr:cNvPr id="39" name="Picture 52">
          <a:extLst>
            <a:ext uri="{FF2B5EF4-FFF2-40B4-BE49-F238E27FC236}">
              <a16:creationId xmlns:a16="http://schemas.microsoft.com/office/drawing/2014/main" id="{BB0FCA55-A4BC-43DC-96CC-1E30265B3844}"/>
            </a:ext>
          </a:extLst>
        </xdr:cNvPr>
        <xdr:cNvPicPr>
          <a:picLocks noChangeAspect="1"/>
        </xdr:cNvPicPr>
      </xdr:nvPicPr>
      <xdr:blipFill>
        <a:blip xmlns:r="http://schemas.openxmlformats.org/officeDocument/2006/relationships" r:embed="rId5" cstate="print"/>
        <a:stretch>
          <a:fillRect/>
        </a:stretch>
      </xdr:blipFill>
      <xdr:spPr>
        <a:xfrm>
          <a:off x="18634535" y="14144175"/>
          <a:ext cx="421948" cy="489857"/>
        </a:xfrm>
        <a:prstGeom prst="rect">
          <a:avLst/>
        </a:prstGeom>
      </xdr:spPr>
    </xdr:pic>
    <xdr:clientData/>
  </xdr:oneCellAnchor>
  <xdr:oneCellAnchor>
    <xdr:from>
      <xdr:col>0</xdr:col>
      <xdr:colOff>0</xdr:colOff>
      <xdr:row>14</xdr:row>
      <xdr:rowOff>0</xdr:rowOff>
    </xdr:from>
    <xdr:ext cx="413249" cy="219075"/>
    <xdr:pic>
      <xdr:nvPicPr>
        <xdr:cNvPr id="40" name="Picture 39" descr="new-logo-png.png">
          <a:extLst>
            <a:ext uri="{FF2B5EF4-FFF2-40B4-BE49-F238E27FC236}">
              <a16:creationId xmlns:a16="http://schemas.microsoft.com/office/drawing/2014/main" id="{3B90804E-7367-427A-9CE3-3D3FC3545137}"/>
            </a:ext>
          </a:extLst>
        </xdr:cNvPr>
        <xdr:cNvPicPr>
          <a:picLocks noChangeAspect="1"/>
        </xdr:cNvPicPr>
      </xdr:nvPicPr>
      <xdr:blipFill>
        <a:blip xmlns:r="http://schemas.openxmlformats.org/officeDocument/2006/relationships" r:embed="rId25" cstate="print"/>
        <a:stretch>
          <a:fillRect/>
        </a:stretch>
      </xdr:blipFill>
      <xdr:spPr>
        <a:xfrm>
          <a:off x="0" y="13982700"/>
          <a:ext cx="413249" cy="219075"/>
        </a:xfrm>
        <a:prstGeom prst="rect">
          <a:avLst/>
        </a:prstGeom>
      </xdr:spPr>
    </xdr:pic>
    <xdr:clientData/>
  </xdr:oneCellAnchor>
  <xdr:twoCellAnchor editAs="oneCell">
    <xdr:from>
      <xdr:col>0</xdr:col>
      <xdr:colOff>0</xdr:colOff>
      <xdr:row>5</xdr:row>
      <xdr:rowOff>0</xdr:rowOff>
    </xdr:from>
    <xdr:to>
      <xdr:col>0</xdr:col>
      <xdr:colOff>413249</xdr:colOff>
      <xdr:row>5</xdr:row>
      <xdr:rowOff>219075</xdr:rowOff>
    </xdr:to>
    <xdr:pic>
      <xdr:nvPicPr>
        <xdr:cNvPr id="41" name="Picture 40" descr="new-logo-png.png">
          <a:extLst>
            <a:ext uri="{FF2B5EF4-FFF2-40B4-BE49-F238E27FC236}">
              <a16:creationId xmlns:a16="http://schemas.microsoft.com/office/drawing/2014/main" id="{9E401692-51ED-48FA-9521-0CB935A98586}"/>
            </a:ext>
          </a:extLst>
        </xdr:cNvPr>
        <xdr:cNvPicPr>
          <a:picLocks noChangeAspect="1"/>
        </xdr:cNvPicPr>
      </xdr:nvPicPr>
      <xdr:blipFill>
        <a:blip xmlns:r="http://schemas.openxmlformats.org/officeDocument/2006/relationships" r:embed="rId25" cstate="print"/>
        <a:stretch>
          <a:fillRect/>
        </a:stretch>
      </xdr:blipFill>
      <xdr:spPr>
        <a:xfrm>
          <a:off x="0" y="5194300"/>
          <a:ext cx="413249" cy="219075"/>
        </a:xfrm>
        <a:prstGeom prst="rect">
          <a:avLst/>
        </a:prstGeom>
      </xdr:spPr>
    </xdr:pic>
    <xdr:clientData/>
  </xdr:twoCellAnchor>
  <xdr:twoCellAnchor editAs="oneCell">
    <xdr:from>
      <xdr:col>2</xdr:col>
      <xdr:colOff>30586</xdr:colOff>
      <xdr:row>5</xdr:row>
      <xdr:rowOff>565893</xdr:rowOff>
    </xdr:from>
    <xdr:to>
      <xdr:col>2</xdr:col>
      <xdr:colOff>1178892</xdr:colOff>
      <xdr:row>5</xdr:row>
      <xdr:rowOff>825665</xdr:rowOff>
    </xdr:to>
    <xdr:pic>
      <xdr:nvPicPr>
        <xdr:cNvPr id="42" name="Picture 41">
          <a:extLst>
            <a:ext uri="{FF2B5EF4-FFF2-40B4-BE49-F238E27FC236}">
              <a16:creationId xmlns:a16="http://schemas.microsoft.com/office/drawing/2014/main" id="{20E05DE2-7153-480A-87AB-88E97C4C5255}"/>
            </a:ext>
          </a:extLst>
        </xdr:cNvPr>
        <xdr:cNvPicPr>
          <a:picLocks noChangeAspect="1"/>
        </xdr:cNvPicPr>
      </xdr:nvPicPr>
      <xdr:blipFill>
        <a:blip xmlns:r="http://schemas.openxmlformats.org/officeDocument/2006/relationships" r:embed="rId24" cstate="print"/>
        <a:stretch>
          <a:fillRect/>
        </a:stretch>
      </xdr:blipFill>
      <xdr:spPr>
        <a:xfrm>
          <a:off x="5199486" y="5760193"/>
          <a:ext cx="1148306" cy="259772"/>
        </a:xfrm>
        <a:prstGeom prst="rect">
          <a:avLst/>
        </a:prstGeom>
      </xdr:spPr>
    </xdr:pic>
    <xdr:clientData/>
  </xdr:twoCellAnchor>
  <xdr:twoCellAnchor editAs="oneCell">
    <xdr:from>
      <xdr:col>12</xdr:col>
      <xdr:colOff>1971145</xdr:colOff>
      <xdr:row>5</xdr:row>
      <xdr:rowOff>357188</xdr:rowOff>
    </xdr:from>
    <xdr:to>
      <xdr:col>12</xdr:col>
      <xdr:colOff>2360435</xdr:colOff>
      <xdr:row>5</xdr:row>
      <xdr:rowOff>847045</xdr:rowOff>
    </xdr:to>
    <xdr:pic>
      <xdr:nvPicPr>
        <xdr:cNvPr id="43" name="Picture 47">
          <a:extLst>
            <a:ext uri="{FF2B5EF4-FFF2-40B4-BE49-F238E27FC236}">
              <a16:creationId xmlns:a16="http://schemas.microsoft.com/office/drawing/2014/main" id="{AB27AF4B-EC55-48CE-9A9E-F87105A7786C}"/>
            </a:ext>
          </a:extLst>
        </xdr:cNvPr>
        <xdr:cNvPicPr>
          <a:picLocks noChangeAspect="1"/>
        </xdr:cNvPicPr>
      </xdr:nvPicPr>
      <xdr:blipFill>
        <a:blip xmlns:r="http://schemas.openxmlformats.org/officeDocument/2006/relationships" r:embed="rId20" cstate="print"/>
        <a:stretch>
          <a:fillRect/>
        </a:stretch>
      </xdr:blipFill>
      <xdr:spPr>
        <a:xfrm>
          <a:off x="18563695" y="5551488"/>
          <a:ext cx="389290" cy="489857"/>
        </a:xfrm>
        <a:prstGeom prst="rect">
          <a:avLst/>
        </a:prstGeom>
      </xdr:spPr>
    </xdr:pic>
    <xdr:clientData/>
  </xdr:twoCellAnchor>
  <xdr:twoCellAnchor editAs="oneCell">
    <xdr:from>
      <xdr:col>2</xdr:col>
      <xdr:colOff>39687</xdr:colOff>
      <xdr:row>11</xdr:row>
      <xdr:rowOff>304267</xdr:rowOff>
    </xdr:from>
    <xdr:to>
      <xdr:col>2</xdr:col>
      <xdr:colOff>1210571</xdr:colOff>
      <xdr:row>11</xdr:row>
      <xdr:rowOff>682473</xdr:rowOff>
    </xdr:to>
    <xdr:pic>
      <xdr:nvPicPr>
        <xdr:cNvPr id="44" name="Picture 3">
          <a:extLst>
            <a:ext uri="{FF2B5EF4-FFF2-40B4-BE49-F238E27FC236}">
              <a16:creationId xmlns:a16="http://schemas.microsoft.com/office/drawing/2014/main" id="{8F7B9D54-5719-426D-96F0-B03BBE362826}"/>
            </a:ext>
          </a:extLst>
        </xdr:cNvPr>
        <xdr:cNvPicPr>
          <a:picLocks noChangeAspect="1" noChangeArrowheads="1"/>
        </xdr:cNvPicPr>
      </xdr:nvPicPr>
      <xdr:blipFill>
        <a:blip xmlns:r="http://schemas.openxmlformats.org/officeDocument/2006/relationships" r:embed="rId8" cstate="print"/>
        <a:stretch>
          <a:fillRect/>
        </a:stretch>
      </xdr:blipFill>
      <xdr:spPr>
        <a:xfrm>
          <a:off x="5208587" y="11677117"/>
          <a:ext cx="1170884" cy="378206"/>
        </a:xfrm>
        <a:prstGeom prst="rect">
          <a:avLst/>
        </a:prstGeom>
        <a:noFill/>
        <a:ln w="1">
          <a:noFill/>
          <a:miter lim="800000"/>
          <a:headEnd/>
          <a:tailEnd type="none" w="med" len="med"/>
        </a:ln>
      </xdr:spPr>
    </xdr:pic>
    <xdr:clientData/>
  </xdr:twoCellAnchor>
  <xdr:twoCellAnchor editAs="oneCell">
    <xdr:from>
      <xdr:col>2</xdr:col>
      <xdr:colOff>33336</xdr:colOff>
      <xdr:row>14</xdr:row>
      <xdr:rowOff>192084</xdr:rowOff>
    </xdr:from>
    <xdr:to>
      <xdr:col>2</xdr:col>
      <xdr:colOff>1204220</xdr:colOff>
      <xdr:row>14</xdr:row>
      <xdr:rowOff>570290</xdr:rowOff>
    </xdr:to>
    <xdr:pic>
      <xdr:nvPicPr>
        <xdr:cNvPr id="45" name="Picture 3">
          <a:extLst>
            <a:ext uri="{FF2B5EF4-FFF2-40B4-BE49-F238E27FC236}">
              <a16:creationId xmlns:a16="http://schemas.microsoft.com/office/drawing/2014/main" id="{B1EC020B-1C40-4DFD-9F28-2177334D4FA5}"/>
            </a:ext>
          </a:extLst>
        </xdr:cNvPr>
        <xdr:cNvPicPr>
          <a:picLocks noChangeAspect="1" noChangeArrowheads="1"/>
        </xdr:cNvPicPr>
      </xdr:nvPicPr>
      <xdr:blipFill>
        <a:blip xmlns:r="http://schemas.openxmlformats.org/officeDocument/2006/relationships" r:embed="rId8" cstate="print"/>
        <a:stretch>
          <a:fillRect/>
        </a:stretch>
      </xdr:blipFill>
      <xdr:spPr>
        <a:xfrm>
          <a:off x="5202236" y="14174784"/>
          <a:ext cx="1170884" cy="378206"/>
        </a:xfrm>
        <a:prstGeom prst="rect">
          <a:avLst/>
        </a:prstGeom>
        <a:noFill/>
        <a:ln w="1">
          <a:noFill/>
          <a:miter lim="800000"/>
          <a:headEnd/>
          <a:tailEnd type="none" w="med" len="med"/>
        </a:ln>
      </xdr:spPr>
    </xdr:pic>
    <xdr:clientData/>
  </xdr:twoCellAnchor>
  <xdr:twoCellAnchor editAs="oneCell">
    <xdr:from>
      <xdr:col>2</xdr:col>
      <xdr:colOff>158748</xdr:colOff>
      <xdr:row>18</xdr:row>
      <xdr:rowOff>304267</xdr:rowOff>
    </xdr:from>
    <xdr:to>
      <xdr:col>2</xdr:col>
      <xdr:colOff>1164128</xdr:colOff>
      <xdr:row>18</xdr:row>
      <xdr:rowOff>634958</xdr:rowOff>
    </xdr:to>
    <xdr:pic>
      <xdr:nvPicPr>
        <xdr:cNvPr id="46" name="Picture 5">
          <a:extLst>
            <a:ext uri="{FF2B5EF4-FFF2-40B4-BE49-F238E27FC236}">
              <a16:creationId xmlns:a16="http://schemas.microsoft.com/office/drawing/2014/main" id="{C125873E-96AC-43C2-B484-F163BF796001}"/>
            </a:ext>
          </a:extLst>
        </xdr:cNvPr>
        <xdr:cNvPicPr>
          <a:picLocks noChangeAspect="1" noChangeArrowheads="1"/>
        </xdr:cNvPicPr>
      </xdr:nvPicPr>
      <xdr:blipFill>
        <a:blip xmlns:r="http://schemas.openxmlformats.org/officeDocument/2006/relationships" r:embed="rId9" cstate="print"/>
        <a:stretch>
          <a:fillRect/>
        </a:stretch>
      </xdr:blipFill>
      <xdr:spPr>
        <a:xfrm>
          <a:off x="5327648" y="17036517"/>
          <a:ext cx="1005380" cy="330691"/>
        </a:xfrm>
        <a:prstGeom prst="rect">
          <a:avLst/>
        </a:prstGeom>
        <a:noFill/>
        <a:ln w="1">
          <a:noFill/>
          <a:miter lim="800000"/>
          <a:headEnd/>
          <a:tailEnd type="none" w="med" len="med"/>
        </a:ln>
      </xdr:spPr>
    </xdr:pic>
    <xdr:clientData/>
  </xdr:twoCellAnchor>
  <xdr:oneCellAnchor>
    <xdr:from>
      <xdr:col>0</xdr:col>
      <xdr:colOff>0</xdr:colOff>
      <xdr:row>18</xdr:row>
      <xdr:rowOff>0</xdr:rowOff>
    </xdr:from>
    <xdr:ext cx="413249" cy="219075"/>
    <xdr:pic>
      <xdr:nvPicPr>
        <xdr:cNvPr id="47" name="Picture 46" descr="new-logo-png.png">
          <a:extLst>
            <a:ext uri="{FF2B5EF4-FFF2-40B4-BE49-F238E27FC236}">
              <a16:creationId xmlns:a16="http://schemas.microsoft.com/office/drawing/2014/main" id="{CCC82FA1-EE6D-4070-A4FA-8037A82F5C2A}"/>
            </a:ext>
          </a:extLst>
        </xdr:cNvPr>
        <xdr:cNvPicPr>
          <a:picLocks noChangeAspect="1"/>
        </xdr:cNvPicPr>
      </xdr:nvPicPr>
      <xdr:blipFill>
        <a:blip xmlns:r="http://schemas.openxmlformats.org/officeDocument/2006/relationships" r:embed="rId25" cstate="print"/>
        <a:stretch>
          <a:fillRect/>
        </a:stretch>
      </xdr:blipFill>
      <xdr:spPr>
        <a:xfrm>
          <a:off x="0" y="16732250"/>
          <a:ext cx="413249" cy="219075"/>
        </a:xfrm>
        <a:prstGeom prst="rect">
          <a:avLst/>
        </a:prstGeom>
      </xdr:spPr>
    </xdr:pic>
    <xdr:clientData/>
  </xdr:oneCellAnchor>
  <xdr:twoCellAnchor editAs="oneCell">
    <xdr:from>
      <xdr:col>0</xdr:col>
      <xdr:colOff>0</xdr:colOff>
      <xdr:row>25</xdr:row>
      <xdr:rowOff>0</xdr:rowOff>
    </xdr:from>
    <xdr:to>
      <xdr:col>0</xdr:col>
      <xdr:colOff>413249</xdr:colOff>
      <xdr:row>25</xdr:row>
      <xdr:rowOff>219075</xdr:rowOff>
    </xdr:to>
    <xdr:pic>
      <xdr:nvPicPr>
        <xdr:cNvPr id="48" name="Picture 47" descr="new-logo-png.png">
          <a:extLst>
            <a:ext uri="{FF2B5EF4-FFF2-40B4-BE49-F238E27FC236}">
              <a16:creationId xmlns:a16="http://schemas.microsoft.com/office/drawing/2014/main" id="{43D36FF7-C933-4A6B-A5A7-621E9A8001BD}"/>
            </a:ext>
          </a:extLst>
        </xdr:cNvPr>
        <xdr:cNvPicPr>
          <a:picLocks noChangeAspect="1"/>
        </xdr:cNvPicPr>
      </xdr:nvPicPr>
      <xdr:blipFill>
        <a:blip xmlns:r="http://schemas.openxmlformats.org/officeDocument/2006/relationships" r:embed="rId25" cstate="print"/>
        <a:stretch>
          <a:fillRect/>
        </a:stretch>
      </xdr:blipFill>
      <xdr:spPr>
        <a:xfrm>
          <a:off x="0" y="23044150"/>
          <a:ext cx="413249" cy="219075"/>
        </a:xfrm>
        <a:prstGeom prst="rect">
          <a:avLst/>
        </a:prstGeom>
      </xdr:spPr>
    </xdr:pic>
    <xdr:clientData/>
  </xdr:twoCellAnchor>
  <xdr:twoCellAnchor editAs="oneCell">
    <xdr:from>
      <xdr:col>2</xdr:col>
      <xdr:colOff>52916</xdr:colOff>
      <xdr:row>24</xdr:row>
      <xdr:rowOff>105832</xdr:rowOff>
    </xdr:from>
    <xdr:to>
      <xdr:col>2</xdr:col>
      <xdr:colOff>1223800</xdr:colOff>
      <xdr:row>24</xdr:row>
      <xdr:rowOff>484038</xdr:rowOff>
    </xdr:to>
    <xdr:pic>
      <xdr:nvPicPr>
        <xdr:cNvPr id="49" name="Picture 3">
          <a:extLst>
            <a:ext uri="{FF2B5EF4-FFF2-40B4-BE49-F238E27FC236}">
              <a16:creationId xmlns:a16="http://schemas.microsoft.com/office/drawing/2014/main" id="{1FE80A41-611B-4360-8358-F7E453547B3B}"/>
            </a:ext>
          </a:extLst>
        </xdr:cNvPr>
        <xdr:cNvPicPr>
          <a:picLocks noChangeAspect="1" noChangeArrowheads="1"/>
        </xdr:cNvPicPr>
      </xdr:nvPicPr>
      <xdr:blipFill>
        <a:blip xmlns:r="http://schemas.openxmlformats.org/officeDocument/2006/relationships" r:embed="rId8" cstate="print"/>
        <a:stretch>
          <a:fillRect/>
        </a:stretch>
      </xdr:blipFill>
      <xdr:spPr>
        <a:xfrm>
          <a:off x="5221816" y="22292732"/>
          <a:ext cx="1170884" cy="378206"/>
        </a:xfrm>
        <a:prstGeom prst="rect">
          <a:avLst/>
        </a:prstGeom>
        <a:noFill/>
        <a:ln w="1">
          <a:noFill/>
          <a:miter lim="800000"/>
          <a:headEnd/>
          <a:tailEnd type="none" w="med" len="med"/>
        </a:ln>
      </xdr:spPr>
    </xdr:pic>
    <xdr:clientData/>
  </xdr:twoCellAnchor>
  <xdr:twoCellAnchor editAs="oneCell">
    <xdr:from>
      <xdr:col>2</xdr:col>
      <xdr:colOff>93239</xdr:colOff>
      <xdr:row>25</xdr:row>
      <xdr:rowOff>136084</xdr:rowOff>
    </xdr:from>
    <xdr:to>
      <xdr:col>2</xdr:col>
      <xdr:colOff>1194035</xdr:colOff>
      <xdr:row>25</xdr:row>
      <xdr:rowOff>516489</xdr:rowOff>
    </xdr:to>
    <xdr:pic>
      <xdr:nvPicPr>
        <xdr:cNvPr id="50" name="Picture 1">
          <a:extLst>
            <a:ext uri="{FF2B5EF4-FFF2-40B4-BE49-F238E27FC236}">
              <a16:creationId xmlns:a16="http://schemas.microsoft.com/office/drawing/2014/main" id="{74328BA4-CF81-47A2-A130-465217362F90}"/>
            </a:ext>
          </a:extLst>
        </xdr:cNvPr>
        <xdr:cNvPicPr>
          <a:picLocks noChangeAspect="1" noChangeArrowheads="1"/>
        </xdr:cNvPicPr>
      </xdr:nvPicPr>
      <xdr:blipFill>
        <a:blip xmlns:r="http://schemas.openxmlformats.org/officeDocument/2006/relationships" r:embed="rId12" cstate="print"/>
        <a:stretch>
          <a:fillRect/>
        </a:stretch>
      </xdr:blipFill>
      <xdr:spPr>
        <a:xfrm>
          <a:off x="5262139" y="23180234"/>
          <a:ext cx="1100796" cy="380405"/>
        </a:xfrm>
        <a:prstGeom prst="rect">
          <a:avLst/>
        </a:prstGeom>
        <a:noFill/>
        <a:ln w="1">
          <a:noFill/>
          <a:miter lim="800000"/>
          <a:headEnd/>
          <a:tailEnd type="none" w="med" len="med"/>
        </a:ln>
      </xdr:spPr>
    </xdr:pic>
    <xdr:clientData/>
  </xdr:twoCellAnchor>
  <xdr:twoCellAnchor editAs="oneCell">
    <xdr:from>
      <xdr:col>0</xdr:col>
      <xdr:colOff>0</xdr:colOff>
      <xdr:row>9</xdr:row>
      <xdr:rowOff>0</xdr:rowOff>
    </xdr:from>
    <xdr:to>
      <xdr:col>0</xdr:col>
      <xdr:colOff>958899</xdr:colOff>
      <xdr:row>9</xdr:row>
      <xdr:rowOff>254013</xdr:rowOff>
    </xdr:to>
    <xdr:pic>
      <xdr:nvPicPr>
        <xdr:cNvPr id="51" name="Picture 50">
          <a:extLst>
            <a:ext uri="{FF2B5EF4-FFF2-40B4-BE49-F238E27FC236}">
              <a16:creationId xmlns:a16="http://schemas.microsoft.com/office/drawing/2014/main" id="{FAF22B37-3C8A-4FDE-B853-F20ABF947C89}"/>
            </a:ext>
          </a:extLst>
        </xdr:cNvPr>
        <xdr:cNvPicPr>
          <a:picLocks noChangeAspect="1"/>
        </xdr:cNvPicPr>
      </xdr:nvPicPr>
      <xdr:blipFill>
        <a:blip xmlns:r="http://schemas.openxmlformats.org/officeDocument/2006/relationships" r:embed="rId26" cstate="print"/>
        <a:stretch>
          <a:fillRect/>
        </a:stretch>
      </xdr:blipFill>
      <xdr:spPr>
        <a:xfrm>
          <a:off x="0" y="9315450"/>
          <a:ext cx="958899" cy="254013"/>
        </a:xfrm>
        <a:prstGeom prst="rect">
          <a:avLst/>
        </a:prstGeom>
      </xdr:spPr>
    </xdr:pic>
    <xdr:clientData/>
  </xdr:twoCellAnchor>
  <xdr:twoCellAnchor editAs="oneCell">
    <xdr:from>
      <xdr:col>0</xdr:col>
      <xdr:colOff>0</xdr:colOff>
      <xdr:row>36</xdr:row>
      <xdr:rowOff>0</xdr:rowOff>
    </xdr:from>
    <xdr:to>
      <xdr:col>0</xdr:col>
      <xdr:colOff>958899</xdr:colOff>
      <xdr:row>36</xdr:row>
      <xdr:rowOff>254013</xdr:rowOff>
    </xdr:to>
    <xdr:pic>
      <xdr:nvPicPr>
        <xdr:cNvPr id="52" name="Picture 51">
          <a:extLst>
            <a:ext uri="{FF2B5EF4-FFF2-40B4-BE49-F238E27FC236}">
              <a16:creationId xmlns:a16="http://schemas.microsoft.com/office/drawing/2014/main" id="{A01222D6-B61F-4B53-BF0B-8BB59C5E60CD}"/>
            </a:ext>
          </a:extLst>
        </xdr:cNvPr>
        <xdr:cNvPicPr>
          <a:picLocks noChangeAspect="1"/>
        </xdr:cNvPicPr>
      </xdr:nvPicPr>
      <xdr:blipFill>
        <a:blip xmlns:r="http://schemas.openxmlformats.org/officeDocument/2006/relationships" r:embed="rId26" cstate="print"/>
        <a:stretch>
          <a:fillRect/>
        </a:stretch>
      </xdr:blipFill>
      <xdr:spPr>
        <a:xfrm>
          <a:off x="0" y="34074100"/>
          <a:ext cx="958899" cy="254013"/>
        </a:xfrm>
        <a:prstGeom prst="rect">
          <a:avLst/>
        </a:prstGeom>
      </xdr:spPr>
    </xdr:pic>
    <xdr:clientData/>
  </xdr:twoCellAnchor>
  <xdr:twoCellAnchor editAs="oneCell">
    <xdr:from>
      <xdr:col>0</xdr:col>
      <xdr:colOff>0</xdr:colOff>
      <xdr:row>37</xdr:row>
      <xdr:rowOff>0</xdr:rowOff>
    </xdr:from>
    <xdr:to>
      <xdr:col>0</xdr:col>
      <xdr:colOff>958899</xdr:colOff>
      <xdr:row>37</xdr:row>
      <xdr:rowOff>254013</xdr:rowOff>
    </xdr:to>
    <xdr:pic>
      <xdr:nvPicPr>
        <xdr:cNvPr id="53" name="Picture 52">
          <a:extLst>
            <a:ext uri="{FF2B5EF4-FFF2-40B4-BE49-F238E27FC236}">
              <a16:creationId xmlns:a16="http://schemas.microsoft.com/office/drawing/2014/main" id="{DF005DA1-2E31-44E9-896B-100AC97CDB8D}"/>
            </a:ext>
          </a:extLst>
        </xdr:cNvPr>
        <xdr:cNvPicPr>
          <a:picLocks noChangeAspect="1"/>
        </xdr:cNvPicPr>
      </xdr:nvPicPr>
      <xdr:blipFill>
        <a:blip xmlns:r="http://schemas.openxmlformats.org/officeDocument/2006/relationships" r:embed="rId26" cstate="print"/>
        <a:stretch>
          <a:fillRect/>
        </a:stretch>
      </xdr:blipFill>
      <xdr:spPr>
        <a:xfrm>
          <a:off x="0" y="35128200"/>
          <a:ext cx="958899" cy="254013"/>
        </a:xfrm>
        <a:prstGeom prst="rect">
          <a:avLst/>
        </a:prstGeom>
      </xdr:spPr>
    </xdr:pic>
    <xdr:clientData/>
  </xdr:twoCellAnchor>
  <xdr:twoCellAnchor editAs="oneCell">
    <xdr:from>
      <xdr:col>2</xdr:col>
      <xdr:colOff>96732</xdr:colOff>
      <xdr:row>4</xdr:row>
      <xdr:rowOff>552664</xdr:rowOff>
    </xdr:from>
    <xdr:to>
      <xdr:col>2</xdr:col>
      <xdr:colOff>1245038</xdr:colOff>
      <xdr:row>4</xdr:row>
      <xdr:rowOff>812436</xdr:rowOff>
    </xdr:to>
    <xdr:pic>
      <xdr:nvPicPr>
        <xdr:cNvPr id="54" name="Picture 53">
          <a:extLst>
            <a:ext uri="{FF2B5EF4-FFF2-40B4-BE49-F238E27FC236}">
              <a16:creationId xmlns:a16="http://schemas.microsoft.com/office/drawing/2014/main" id="{75110432-514F-4D44-91FF-6B598D5C7FAE}"/>
            </a:ext>
          </a:extLst>
        </xdr:cNvPr>
        <xdr:cNvPicPr>
          <a:picLocks noChangeAspect="1"/>
        </xdr:cNvPicPr>
      </xdr:nvPicPr>
      <xdr:blipFill>
        <a:blip xmlns:r="http://schemas.openxmlformats.org/officeDocument/2006/relationships" r:embed="rId24" cstate="print"/>
        <a:stretch>
          <a:fillRect/>
        </a:stretch>
      </xdr:blipFill>
      <xdr:spPr>
        <a:xfrm>
          <a:off x="5265632" y="4483314"/>
          <a:ext cx="1148306" cy="259772"/>
        </a:xfrm>
        <a:prstGeom prst="rect">
          <a:avLst/>
        </a:prstGeom>
      </xdr:spPr>
    </xdr:pic>
    <xdr:clientData/>
  </xdr:twoCellAnchor>
  <xdr:twoCellAnchor editAs="oneCell">
    <xdr:from>
      <xdr:col>12</xdr:col>
      <xdr:colOff>317500</xdr:colOff>
      <xdr:row>4</xdr:row>
      <xdr:rowOff>251354</xdr:rowOff>
    </xdr:from>
    <xdr:to>
      <xdr:col>12</xdr:col>
      <xdr:colOff>2116667</xdr:colOff>
      <xdr:row>4</xdr:row>
      <xdr:rowOff>732335</xdr:rowOff>
    </xdr:to>
    <xdr:pic>
      <xdr:nvPicPr>
        <xdr:cNvPr id="55" name="Picture 600">
          <a:extLst>
            <a:ext uri="{FF2B5EF4-FFF2-40B4-BE49-F238E27FC236}">
              <a16:creationId xmlns:a16="http://schemas.microsoft.com/office/drawing/2014/main" id="{560E63AB-669F-41D9-9E7F-DB2FBD4EEC6F}"/>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16910050" y="4182004"/>
          <a:ext cx="1799167" cy="480981"/>
        </a:xfrm>
        <a:prstGeom prst="rect">
          <a:avLst/>
        </a:prstGeom>
        <a:noFill/>
        <a:ln w="1">
          <a:noFill/>
          <a:miter lim="800000"/>
          <a:headEnd/>
          <a:tailEnd type="none" w="med" len="med"/>
        </a:ln>
        <a:effectLst/>
      </xdr:spPr>
    </xdr:pic>
    <xdr:clientData/>
  </xdr:twoCellAnchor>
  <xdr:twoCellAnchor editAs="oneCell">
    <xdr:from>
      <xdr:col>12</xdr:col>
      <xdr:colOff>119063</xdr:colOff>
      <xdr:row>14</xdr:row>
      <xdr:rowOff>171980</xdr:rowOff>
    </xdr:from>
    <xdr:to>
      <xdr:col>12</xdr:col>
      <xdr:colOff>1812396</xdr:colOff>
      <xdr:row>14</xdr:row>
      <xdr:rowOff>624668</xdr:rowOff>
    </xdr:to>
    <xdr:pic>
      <xdr:nvPicPr>
        <xdr:cNvPr id="56" name="Picture 600">
          <a:extLst>
            <a:ext uri="{FF2B5EF4-FFF2-40B4-BE49-F238E27FC236}">
              <a16:creationId xmlns:a16="http://schemas.microsoft.com/office/drawing/2014/main" id="{B453CBF9-63C5-4433-B984-63D7F7F8C39B}"/>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16711613" y="14154680"/>
          <a:ext cx="1693333" cy="452688"/>
        </a:xfrm>
        <a:prstGeom prst="rect">
          <a:avLst/>
        </a:prstGeom>
        <a:noFill/>
        <a:ln w="1">
          <a:noFill/>
          <a:miter lim="800000"/>
          <a:headEnd/>
          <a:tailEnd type="none" w="med" len="med"/>
        </a:ln>
        <a:effectLst/>
      </xdr:spPr>
    </xdr:pic>
    <xdr:clientData/>
  </xdr:twoCellAnchor>
  <xdr:twoCellAnchor editAs="oneCell">
    <xdr:from>
      <xdr:col>0</xdr:col>
      <xdr:colOff>0</xdr:colOff>
      <xdr:row>4</xdr:row>
      <xdr:rowOff>0</xdr:rowOff>
    </xdr:from>
    <xdr:to>
      <xdr:col>0</xdr:col>
      <xdr:colOff>413249</xdr:colOff>
      <xdr:row>4</xdr:row>
      <xdr:rowOff>219075</xdr:rowOff>
    </xdr:to>
    <xdr:pic>
      <xdr:nvPicPr>
        <xdr:cNvPr id="57" name="Picture 56" descr="new-logo-png.png">
          <a:extLst>
            <a:ext uri="{FF2B5EF4-FFF2-40B4-BE49-F238E27FC236}">
              <a16:creationId xmlns:a16="http://schemas.microsoft.com/office/drawing/2014/main" id="{E2F34F0E-77D8-460D-BD84-370523DC401A}"/>
            </a:ext>
          </a:extLst>
        </xdr:cNvPr>
        <xdr:cNvPicPr>
          <a:picLocks noChangeAspect="1"/>
        </xdr:cNvPicPr>
      </xdr:nvPicPr>
      <xdr:blipFill>
        <a:blip xmlns:r="http://schemas.openxmlformats.org/officeDocument/2006/relationships" r:embed="rId25" cstate="print"/>
        <a:stretch>
          <a:fillRect/>
        </a:stretch>
      </xdr:blipFill>
      <xdr:spPr>
        <a:xfrm>
          <a:off x="0" y="3930650"/>
          <a:ext cx="413249" cy="219075"/>
        </a:xfrm>
        <a:prstGeom prst="rect">
          <a:avLst/>
        </a:prstGeom>
      </xdr:spPr>
    </xdr:pic>
    <xdr:clientData/>
  </xdr:twoCellAnchor>
  <xdr:twoCellAnchor editAs="oneCell">
    <xdr:from>
      <xdr:col>2</xdr:col>
      <xdr:colOff>26458</xdr:colOff>
      <xdr:row>13</xdr:row>
      <xdr:rowOff>264583</xdr:rowOff>
    </xdr:from>
    <xdr:to>
      <xdr:col>2</xdr:col>
      <xdr:colOff>1197342</xdr:colOff>
      <xdr:row>13</xdr:row>
      <xdr:rowOff>642789</xdr:rowOff>
    </xdr:to>
    <xdr:pic>
      <xdr:nvPicPr>
        <xdr:cNvPr id="58" name="Picture 3">
          <a:extLst>
            <a:ext uri="{FF2B5EF4-FFF2-40B4-BE49-F238E27FC236}">
              <a16:creationId xmlns:a16="http://schemas.microsoft.com/office/drawing/2014/main" id="{94B87EC7-E9E2-4A33-9BA7-BA3C79316DFA}"/>
            </a:ext>
          </a:extLst>
        </xdr:cNvPr>
        <xdr:cNvPicPr>
          <a:picLocks noChangeAspect="1" noChangeArrowheads="1"/>
        </xdr:cNvPicPr>
      </xdr:nvPicPr>
      <xdr:blipFill>
        <a:blip xmlns:r="http://schemas.openxmlformats.org/officeDocument/2006/relationships" r:embed="rId8" cstate="print"/>
        <a:stretch>
          <a:fillRect/>
        </a:stretch>
      </xdr:blipFill>
      <xdr:spPr>
        <a:xfrm>
          <a:off x="5195358" y="13478933"/>
          <a:ext cx="1170884" cy="378206"/>
        </a:xfrm>
        <a:prstGeom prst="rect">
          <a:avLst/>
        </a:prstGeom>
        <a:noFill/>
        <a:ln w="1">
          <a:noFill/>
          <a:miter lim="800000"/>
          <a:headEnd/>
          <a:tailEnd type="none" w="med" len="med"/>
        </a:ln>
      </xdr:spPr>
    </xdr:pic>
    <xdr:clientData/>
  </xdr:twoCellAnchor>
  <xdr:oneCellAnchor>
    <xdr:from>
      <xdr:col>0</xdr:col>
      <xdr:colOff>0</xdr:colOff>
      <xdr:row>13</xdr:row>
      <xdr:rowOff>0</xdr:rowOff>
    </xdr:from>
    <xdr:ext cx="413249" cy="219075"/>
    <xdr:pic>
      <xdr:nvPicPr>
        <xdr:cNvPr id="59" name="Picture 58" descr="new-logo-png.png">
          <a:extLst>
            <a:ext uri="{FF2B5EF4-FFF2-40B4-BE49-F238E27FC236}">
              <a16:creationId xmlns:a16="http://schemas.microsoft.com/office/drawing/2014/main" id="{2716D937-AE59-47CA-844A-C7FD0A7541AE}"/>
            </a:ext>
          </a:extLst>
        </xdr:cNvPr>
        <xdr:cNvPicPr>
          <a:picLocks noChangeAspect="1"/>
        </xdr:cNvPicPr>
      </xdr:nvPicPr>
      <xdr:blipFill>
        <a:blip xmlns:r="http://schemas.openxmlformats.org/officeDocument/2006/relationships" r:embed="rId25" cstate="print"/>
        <a:stretch>
          <a:fillRect/>
        </a:stretch>
      </xdr:blipFill>
      <xdr:spPr>
        <a:xfrm>
          <a:off x="0" y="13214350"/>
          <a:ext cx="413249" cy="219075"/>
        </a:xfrm>
        <a:prstGeom prst="rect">
          <a:avLst/>
        </a:prstGeom>
      </xdr:spPr>
    </xdr:pic>
    <xdr:clientData/>
  </xdr:oneCellAnchor>
  <xdr:twoCellAnchor editAs="oneCell">
    <xdr:from>
      <xdr:col>12</xdr:col>
      <xdr:colOff>542400</xdr:colOff>
      <xdr:row>13</xdr:row>
      <xdr:rowOff>132292</xdr:rowOff>
    </xdr:from>
    <xdr:to>
      <xdr:col>12</xdr:col>
      <xdr:colOff>2235733</xdr:colOff>
      <xdr:row>13</xdr:row>
      <xdr:rowOff>584980</xdr:rowOff>
    </xdr:to>
    <xdr:pic>
      <xdr:nvPicPr>
        <xdr:cNvPr id="60" name="Picture 600">
          <a:extLst>
            <a:ext uri="{FF2B5EF4-FFF2-40B4-BE49-F238E27FC236}">
              <a16:creationId xmlns:a16="http://schemas.microsoft.com/office/drawing/2014/main" id="{AA02293E-21CA-4831-B3BB-A1E772FD7F88}"/>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17134950" y="13346642"/>
          <a:ext cx="1693333" cy="452688"/>
        </a:xfrm>
        <a:prstGeom prst="rect">
          <a:avLst/>
        </a:prstGeom>
        <a:noFill/>
        <a:ln w="1">
          <a:noFill/>
          <a:miter lim="800000"/>
          <a:headEnd/>
          <a:tailEnd type="none" w="med" len="med"/>
        </a:ln>
        <a:effectLst/>
      </xdr:spPr>
    </xdr:pic>
    <xdr:clientData/>
  </xdr:twoCellAnchor>
  <xdr:oneCellAnchor>
    <xdr:from>
      <xdr:col>0</xdr:col>
      <xdr:colOff>0</xdr:colOff>
      <xdr:row>21</xdr:row>
      <xdr:rowOff>0</xdr:rowOff>
    </xdr:from>
    <xdr:ext cx="413249" cy="219075"/>
    <xdr:pic>
      <xdr:nvPicPr>
        <xdr:cNvPr id="61" name="Picture 60" descr="new-logo-png.png">
          <a:extLst>
            <a:ext uri="{FF2B5EF4-FFF2-40B4-BE49-F238E27FC236}">
              <a16:creationId xmlns:a16="http://schemas.microsoft.com/office/drawing/2014/main" id="{B9CFAEF3-8F7D-4DE0-9F3C-88EB1748A6E7}"/>
            </a:ext>
          </a:extLst>
        </xdr:cNvPr>
        <xdr:cNvPicPr>
          <a:picLocks noChangeAspect="1"/>
        </xdr:cNvPicPr>
      </xdr:nvPicPr>
      <xdr:blipFill>
        <a:blip xmlns:r="http://schemas.openxmlformats.org/officeDocument/2006/relationships" r:embed="rId25" cstate="print"/>
        <a:stretch>
          <a:fillRect/>
        </a:stretch>
      </xdr:blipFill>
      <xdr:spPr>
        <a:xfrm>
          <a:off x="0" y="19545300"/>
          <a:ext cx="413249" cy="219075"/>
        </a:xfrm>
        <a:prstGeom prst="rect">
          <a:avLst/>
        </a:prstGeom>
      </xdr:spPr>
    </xdr:pic>
    <xdr:clientData/>
  </xdr:oneCellAnchor>
  <xdr:twoCellAnchor editAs="oneCell">
    <xdr:from>
      <xdr:col>2</xdr:col>
      <xdr:colOff>92602</xdr:colOff>
      <xdr:row>21</xdr:row>
      <xdr:rowOff>277810</xdr:rowOff>
    </xdr:from>
    <xdr:to>
      <xdr:col>2</xdr:col>
      <xdr:colOff>1097982</xdr:colOff>
      <xdr:row>21</xdr:row>
      <xdr:rowOff>608501</xdr:rowOff>
    </xdr:to>
    <xdr:pic>
      <xdr:nvPicPr>
        <xdr:cNvPr id="62" name="Picture 5">
          <a:extLst>
            <a:ext uri="{FF2B5EF4-FFF2-40B4-BE49-F238E27FC236}">
              <a16:creationId xmlns:a16="http://schemas.microsoft.com/office/drawing/2014/main" id="{FB622661-81EA-4A67-84E1-F13299B9B4D2}"/>
            </a:ext>
          </a:extLst>
        </xdr:cNvPr>
        <xdr:cNvPicPr>
          <a:picLocks noChangeAspect="1" noChangeArrowheads="1"/>
        </xdr:cNvPicPr>
      </xdr:nvPicPr>
      <xdr:blipFill>
        <a:blip xmlns:r="http://schemas.openxmlformats.org/officeDocument/2006/relationships" r:embed="rId9" cstate="print"/>
        <a:stretch>
          <a:fillRect/>
        </a:stretch>
      </xdr:blipFill>
      <xdr:spPr>
        <a:xfrm>
          <a:off x="5261502" y="19823110"/>
          <a:ext cx="1005380" cy="330691"/>
        </a:xfrm>
        <a:prstGeom prst="rect">
          <a:avLst/>
        </a:prstGeom>
        <a:noFill/>
        <a:ln w="1">
          <a:noFill/>
          <a:miter lim="800000"/>
          <a:headEnd/>
          <a:tailEnd type="none" w="med" len="med"/>
        </a:ln>
      </xdr:spPr>
    </xdr:pic>
    <xdr:clientData/>
  </xdr:twoCellAnchor>
  <xdr:twoCellAnchor editAs="oneCell">
    <xdr:from>
      <xdr:col>12</xdr:col>
      <xdr:colOff>449789</xdr:colOff>
      <xdr:row>21</xdr:row>
      <xdr:rowOff>251354</xdr:rowOff>
    </xdr:from>
    <xdr:to>
      <xdr:col>12</xdr:col>
      <xdr:colOff>2143122</xdr:colOff>
      <xdr:row>21</xdr:row>
      <xdr:rowOff>704042</xdr:rowOff>
    </xdr:to>
    <xdr:pic>
      <xdr:nvPicPr>
        <xdr:cNvPr id="63" name="Picture 600">
          <a:extLst>
            <a:ext uri="{FF2B5EF4-FFF2-40B4-BE49-F238E27FC236}">
              <a16:creationId xmlns:a16="http://schemas.microsoft.com/office/drawing/2014/main" id="{5BB87240-BDCB-4EDF-BBC5-287D80949246}"/>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17042339" y="19796654"/>
          <a:ext cx="1693333" cy="452688"/>
        </a:xfrm>
        <a:prstGeom prst="rect">
          <a:avLst/>
        </a:prstGeom>
        <a:noFill/>
        <a:ln w="1">
          <a:noFill/>
          <a:miter lim="800000"/>
          <a:headEnd/>
          <a:tailEnd type="none" w="med" len="med"/>
        </a:ln>
        <a:effectLst/>
      </xdr:spPr>
    </xdr:pic>
    <xdr:clientData/>
  </xdr:twoCellAnchor>
  <xdr:twoCellAnchor editAs="oneCell">
    <xdr:from>
      <xdr:col>0</xdr:col>
      <xdr:colOff>0</xdr:colOff>
      <xdr:row>27</xdr:row>
      <xdr:rowOff>0</xdr:rowOff>
    </xdr:from>
    <xdr:to>
      <xdr:col>0</xdr:col>
      <xdr:colOff>413249</xdr:colOff>
      <xdr:row>27</xdr:row>
      <xdr:rowOff>219075</xdr:rowOff>
    </xdr:to>
    <xdr:pic>
      <xdr:nvPicPr>
        <xdr:cNvPr id="64" name="Picture 63" descr="new-logo-png.png">
          <a:extLst>
            <a:ext uri="{FF2B5EF4-FFF2-40B4-BE49-F238E27FC236}">
              <a16:creationId xmlns:a16="http://schemas.microsoft.com/office/drawing/2014/main" id="{E3639CA1-385B-4106-AF6E-9518E6563E92}"/>
            </a:ext>
          </a:extLst>
        </xdr:cNvPr>
        <xdr:cNvPicPr>
          <a:picLocks noChangeAspect="1"/>
        </xdr:cNvPicPr>
      </xdr:nvPicPr>
      <xdr:blipFill>
        <a:blip xmlns:r="http://schemas.openxmlformats.org/officeDocument/2006/relationships" r:embed="rId25" cstate="print"/>
        <a:stretch>
          <a:fillRect/>
        </a:stretch>
      </xdr:blipFill>
      <xdr:spPr>
        <a:xfrm>
          <a:off x="0" y="24612600"/>
          <a:ext cx="413249" cy="219075"/>
        </a:xfrm>
        <a:prstGeom prst="rect">
          <a:avLst/>
        </a:prstGeom>
      </xdr:spPr>
    </xdr:pic>
    <xdr:clientData/>
  </xdr:twoCellAnchor>
  <xdr:twoCellAnchor editAs="oneCell">
    <xdr:from>
      <xdr:col>2</xdr:col>
      <xdr:colOff>142993</xdr:colOff>
      <xdr:row>27</xdr:row>
      <xdr:rowOff>203440</xdr:rowOff>
    </xdr:from>
    <xdr:to>
      <xdr:col>2</xdr:col>
      <xdr:colOff>1148539</xdr:colOff>
      <xdr:row>27</xdr:row>
      <xdr:rowOff>579763</xdr:rowOff>
    </xdr:to>
    <xdr:pic>
      <xdr:nvPicPr>
        <xdr:cNvPr id="65" name="Picture 10">
          <a:extLst>
            <a:ext uri="{FF2B5EF4-FFF2-40B4-BE49-F238E27FC236}">
              <a16:creationId xmlns:a16="http://schemas.microsoft.com/office/drawing/2014/main" id="{43BED6D8-E04D-4FEF-9BE7-33FD1619B2AA}"/>
            </a:ext>
          </a:extLst>
        </xdr:cNvPr>
        <xdr:cNvPicPr>
          <a:picLocks noChangeAspect="1" noChangeArrowheads="1"/>
        </xdr:cNvPicPr>
      </xdr:nvPicPr>
      <xdr:blipFill>
        <a:blip xmlns:r="http://schemas.openxmlformats.org/officeDocument/2006/relationships" r:embed="rId18" cstate="print"/>
        <a:stretch>
          <a:fillRect/>
        </a:stretch>
      </xdr:blipFill>
      <xdr:spPr>
        <a:xfrm>
          <a:off x="5311893" y="24816040"/>
          <a:ext cx="1005546" cy="376323"/>
        </a:xfrm>
        <a:prstGeom prst="rect">
          <a:avLst/>
        </a:prstGeom>
        <a:noFill/>
        <a:ln w="1">
          <a:noFill/>
          <a:miter lim="800000"/>
          <a:headEnd/>
          <a:tailEnd type="none" w="med" len="med"/>
        </a:ln>
      </xdr:spPr>
    </xdr:pic>
    <xdr:clientData/>
  </xdr:twoCellAnchor>
  <xdr:twoCellAnchor editAs="oneCell">
    <xdr:from>
      <xdr:col>12</xdr:col>
      <xdr:colOff>502708</xdr:colOff>
      <xdr:row>27</xdr:row>
      <xdr:rowOff>185209</xdr:rowOff>
    </xdr:from>
    <xdr:to>
      <xdr:col>12</xdr:col>
      <xdr:colOff>2196041</xdr:colOff>
      <xdr:row>27</xdr:row>
      <xdr:rowOff>637897</xdr:rowOff>
    </xdr:to>
    <xdr:pic>
      <xdr:nvPicPr>
        <xdr:cNvPr id="66" name="Picture 600">
          <a:extLst>
            <a:ext uri="{FF2B5EF4-FFF2-40B4-BE49-F238E27FC236}">
              <a16:creationId xmlns:a16="http://schemas.microsoft.com/office/drawing/2014/main" id="{69B3F3A6-FF2E-4BB5-B254-CD3D58DA165D}"/>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17095258" y="24797809"/>
          <a:ext cx="1693333" cy="452688"/>
        </a:xfrm>
        <a:prstGeom prst="rect">
          <a:avLst/>
        </a:prstGeom>
        <a:noFill/>
        <a:ln w="1">
          <a:noFill/>
          <a:miter lim="800000"/>
          <a:headEnd/>
          <a:tailEnd type="none" w="med" len="med"/>
        </a:ln>
        <a:effectLst/>
      </xdr:spPr>
    </xdr:pic>
    <xdr:clientData/>
  </xdr:twoCellAnchor>
  <xdr:twoCellAnchor editAs="oneCell">
    <xdr:from>
      <xdr:col>0</xdr:col>
      <xdr:colOff>105835</xdr:colOff>
      <xdr:row>7</xdr:row>
      <xdr:rowOff>16464</xdr:rowOff>
    </xdr:from>
    <xdr:to>
      <xdr:col>0</xdr:col>
      <xdr:colOff>1203854</xdr:colOff>
      <xdr:row>7</xdr:row>
      <xdr:rowOff>344607</xdr:rowOff>
    </xdr:to>
    <xdr:pic>
      <xdr:nvPicPr>
        <xdr:cNvPr id="67" name="Picture 1">
          <a:extLst>
            <a:ext uri="{FF2B5EF4-FFF2-40B4-BE49-F238E27FC236}">
              <a16:creationId xmlns:a16="http://schemas.microsoft.com/office/drawing/2014/main" id="{4283D824-A86E-44F5-B0C6-598E3529256B}"/>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105835" y="7738064"/>
          <a:ext cx="1098019" cy="328143"/>
        </a:xfrm>
        <a:prstGeom prst="rect">
          <a:avLst/>
        </a:prstGeom>
        <a:noFill/>
        <a:ln w="1">
          <a:noFill/>
          <a:miter lim="800000"/>
          <a:headEnd/>
          <a:tailEnd type="none" w="med" len="med"/>
        </a:ln>
        <a:effectLst/>
      </xdr:spPr>
    </xdr:pic>
    <xdr:clientData/>
  </xdr:twoCellAnchor>
  <xdr:twoCellAnchor editAs="oneCell">
    <xdr:from>
      <xdr:col>0</xdr:col>
      <xdr:colOff>0</xdr:colOff>
      <xdr:row>6</xdr:row>
      <xdr:rowOff>0</xdr:rowOff>
    </xdr:from>
    <xdr:to>
      <xdr:col>0</xdr:col>
      <xdr:colOff>413249</xdr:colOff>
      <xdr:row>6</xdr:row>
      <xdr:rowOff>219075</xdr:rowOff>
    </xdr:to>
    <xdr:pic>
      <xdr:nvPicPr>
        <xdr:cNvPr id="68" name="Picture 67" descr="new-logo-png.png">
          <a:extLst>
            <a:ext uri="{FF2B5EF4-FFF2-40B4-BE49-F238E27FC236}">
              <a16:creationId xmlns:a16="http://schemas.microsoft.com/office/drawing/2014/main" id="{7F397388-DF3D-4528-B31A-E42A1574DF70}"/>
            </a:ext>
          </a:extLst>
        </xdr:cNvPr>
        <xdr:cNvPicPr>
          <a:picLocks noChangeAspect="1"/>
        </xdr:cNvPicPr>
      </xdr:nvPicPr>
      <xdr:blipFill>
        <a:blip xmlns:r="http://schemas.openxmlformats.org/officeDocument/2006/relationships" r:embed="rId25" cstate="print"/>
        <a:stretch>
          <a:fillRect/>
        </a:stretch>
      </xdr:blipFill>
      <xdr:spPr>
        <a:xfrm>
          <a:off x="0" y="6457950"/>
          <a:ext cx="413249" cy="219075"/>
        </a:xfrm>
        <a:prstGeom prst="rect">
          <a:avLst/>
        </a:prstGeom>
      </xdr:spPr>
    </xdr:pic>
    <xdr:clientData/>
  </xdr:twoCellAnchor>
  <xdr:twoCellAnchor editAs="oneCell">
    <xdr:from>
      <xdr:col>2</xdr:col>
      <xdr:colOff>70274</xdr:colOff>
      <xdr:row>6</xdr:row>
      <xdr:rowOff>579122</xdr:rowOff>
    </xdr:from>
    <xdr:to>
      <xdr:col>2</xdr:col>
      <xdr:colOff>1218580</xdr:colOff>
      <xdr:row>6</xdr:row>
      <xdr:rowOff>838894</xdr:rowOff>
    </xdr:to>
    <xdr:pic>
      <xdr:nvPicPr>
        <xdr:cNvPr id="69" name="Picture 68">
          <a:extLst>
            <a:ext uri="{FF2B5EF4-FFF2-40B4-BE49-F238E27FC236}">
              <a16:creationId xmlns:a16="http://schemas.microsoft.com/office/drawing/2014/main" id="{C79A2826-7876-4357-B4DD-5CAD3F03C314}"/>
            </a:ext>
          </a:extLst>
        </xdr:cNvPr>
        <xdr:cNvPicPr>
          <a:picLocks noChangeAspect="1"/>
        </xdr:cNvPicPr>
      </xdr:nvPicPr>
      <xdr:blipFill>
        <a:blip xmlns:r="http://schemas.openxmlformats.org/officeDocument/2006/relationships" r:embed="rId24" cstate="print"/>
        <a:stretch>
          <a:fillRect/>
        </a:stretch>
      </xdr:blipFill>
      <xdr:spPr>
        <a:xfrm>
          <a:off x="5239174" y="7037072"/>
          <a:ext cx="1148306" cy="259772"/>
        </a:xfrm>
        <a:prstGeom prst="rect">
          <a:avLst/>
        </a:prstGeom>
      </xdr:spPr>
    </xdr:pic>
    <xdr:clientData/>
  </xdr:twoCellAnchor>
  <xdr:twoCellAnchor>
    <xdr:from>
      <xdr:col>12</xdr:col>
      <xdr:colOff>145521</xdr:colOff>
      <xdr:row>5</xdr:row>
      <xdr:rowOff>224896</xdr:rowOff>
    </xdr:from>
    <xdr:to>
      <xdr:col>12</xdr:col>
      <xdr:colOff>1865313</xdr:colOff>
      <xdr:row>5</xdr:row>
      <xdr:rowOff>764666</xdr:rowOff>
    </xdr:to>
    <xdr:pic>
      <xdr:nvPicPr>
        <xdr:cNvPr id="70" name="Picture 1">
          <a:extLst>
            <a:ext uri="{FF2B5EF4-FFF2-40B4-BE49-F238E27FC236}">
              <a16:creationId xmlns:a16="http://schemas.microsoft.com/office/drawing/2014/main" id="{55821CF5-45FA-42F2-BA4A-D3C3CE81F1D8}"/>
            </a:ext>
          </a:extLst>
        </xdr:cNvPr>
        <xdr:cNvPicPr>
          <a:picLocks noChangeAspect="1" noChangeArrowheads="1"/>
        </xdr:cNvPicPr>
      </xdr:nvPicPr>
      <xdr:blipFill>
        <a:blip xmlns:r="http://schemas.openxmlformats.org/officeDocument/2006/relationships" r:embed="rId30" cstate="print"/>
        <a:stretch>
          <a:fillRect/>
        </a:stretch>
      </xdr:blipFill>
      <xdr:spPr>
        <a:xfrm>
          <a:off x="16738071" y="5419196"/>
          <a:ext cx="1719792" cy="539770"/>
        </a:xfrm>
        <a:prstGeom prst="rect">
          <a:avLst/>
        </a:prstGeom>
        <a:noFill/>
        <a:ln w="1">
          <a:noFill/>
          <a:miter lim="800000"/>
          <a:headEnd/>
          <a:tailEnd type="none" w="med" len="med"/>
        </a:ln>
      </xdr:spPr>
    </xdr:pic>
    <xdr:clientData/>
  </xdr:twoCellAnchor>
  <xdr:twoCellAnchor>
    <xdr:from>
      <xdr:col>12</xdr:col>
      <xdr:colOff>370417</xdr:colOff>
      <xdr:row>6</xdr:row>
      <xdr:rowOff>291042</xdr:rowOff>
    </xdr:from>
    <xdr:to>
      <xdr:col>12</xdr:col>
      <xdr:colOff>2090209</xdr:colOff>
      <xdr:row>6</xdr:row>
      <xdr:rowOff>830812</xdr:rowOff>
    </xdr:to>
    <xdr:pic>
      <xdr:nvPicPr>
        <xdr:cNvPr id="71" name="Picture 1">
          <a:extLst>
            <a:ext uri="{FF2B5EF4-FFF2-40B4-BE49-F238E27FC236}">
              <a16:creationId xmlns:a16="http://schemas.microsoft.com/office/drawing/2014/main" id="{18804F49-CA08-4F0C-9C49-D9ABCB874320}"/>
            </a:ext>
          </a:extLst>
        </xdr:cNvPr>
        <xdr:cNvPicPr>
          <a:picLocks noChangeAspect="1" noChangeArrowheads="1"/>
        </xdr:cNvPicPr>
      </xdr:nvPicPr>
      <xdr:blipFill>
        <a:blip xmlns:r="http://schemas.openxmlformats.org/officeDocument/2006/relationships" r:embed="rId30" cstate="print"/>
        <a:stretch>
          <a:fillRect/>
        </a:stretch>
      </xdr:blipFill>
      <xdr:spPr>
        <a:xfrm>
          <a:off x="16962967" y="6748992"/>
          <a:ext cx="1719792" cy="539770"/>
        </a:xfrm>
        <a:prstGeom prst="rect">
          <a:avLst/>
        </a:prstGeom>
        <a:noFill/>
        <a:ln w="1">
          <a:noFill/>
          <a:miter lim="800000"/>
          <a:headEnd/>
          <a:tailEnd type="none" w="med" len="med"/>
        </a:ln>
      </xdr:spPr>
    </xdr:pic>
    <xdr:clientData/>
  </xdr:twoCellAnchor>
  <xdr:twoCellAnchor>
    <xdr:from>
      <xdr:col>12</xdr:col>
      <xdr:colOff>185208</xdr:colOff>
      <xdr:row>11</xdr:row>
      <xdr:rowOff>423334</xdr:rowOff>
    </xdr:from>
    <xdr:to>
      <xdr:col>12</xdr:col>
      <xdr:colOff>1905000</xdr:colOff>
      <xdr:row>11</xdr:row>
      <xdr:rowOff>963104</xdr:rowOff>
    </xdr:to>
    <xdr:pic>
      <xdr:nvPicPr>
        <xdr:cNvPr id="72" name="Picture 1">
          <a:extLst>
            <a:ext uri="{FF2B5EF4-FFF2-40B4-BE49-F238E27FC236}">
              <a16:creationId xmlns:a16="http://schemas.microsoft.com/office/drawing/2014/main" id="{103B89FD-6E5D-4E78-9CD9-9F1917B93DA6}"/>
            </a:ext>
          </a:extLst>
        </xdr:cNvPr>
        <xdr:cNvPicPr>
          <a:picLocks noChangeAspect="1" noChangeArrowheads="1"/>
        </xdr:cNvPicPr>
      </xdr:nvPicPr>
      <xdr:blipFill>
        <a:blip xmlns:r="http://schemas.openxmlformats.org/officeDocument/2006/relationships" r:embed="rId30" cstate="print"/>
        <a:stretch>
          <a:fillRect/>
        </a:stretch>
      </xdr:blipFill>
      <xdr:spPr>
        <a:xfrm>
          <a:off x="16777758" y="11796184"/>
          <a:ext cx="1719792" cy="539770"/>
        </a:xfrm>
        <a:prstGeom prst="rect">
          <a:avLst/>
        </a:prstGeom>
        <a:noFill/>
        <a:ln w="1">
          <a:noFill/>
          <a:miter lim="800000"/>
          <a:headEnd/>
          <a:tailEnd type="none" w="med" len="med"/>
        </a:ln>
      </xdr:spPr>
    </xdr:pic>
    <xdr:clientData/>
  </xdr:twoCellAnchor>
  <xdr:twoCellAnchor>
    <xdr:from>
      <xdr:col>12</xdr:col>
      <xdr:colOff>542395</xdr:colOff>
      <xdr:row>18</xdr:row>
      <xdr:rowOff>145521</xdr:rowOff>
    </xdr:from>
    <xdr:to>
      <xdr:col>12</xdr:col>
      <xdr:colOff>2262187</xdr:colOff>
      <xdr:row>18</xdr:row>
      <xdr:rowOff>685291</xdr:rowOff>
    </xdr:to>
    <xdr:pic>
      <xdr:nvPicPr>
        <xdr:cNvPr id="73" name="Picture 1">
          <a:extLst>
            <a:ext uri="{FF2B5EF4-FFF2-40B4-BE49-F238E27FC236}">
              <a16:creationId xmlns:a16="http://schemas.microsoft.com/office/drawing/2014/main" id="{99715860-A6BC-4C06-847E-16F25BA593CF}"/>
            </a:ext>
          </a:extLst>
        </xdr:cNvPr>
        <xdr:cNvPicPr>
          <a:picLocks noChangeAspect="1" noChangeArrowheads="1"/>
        </xdr:cNvPicPr>
      </xdr:nvPicPr>
      <xdr:blipFill>
        <a:blip xmlns:r="http://schemas.openxmlformats.org/officeDocument/2006/relationships" r:embed="rId30" cstate="print"/>
        <a:stretch>
          <a:fillRect/>
        </a:stretch>
      </xdr:blipFill>
      <xdr:spPr>
        <a:xfrm>
          <a:off x="17134945" y="16877771"/>
          <a:ext cx="1719792" cy="539770"/>
        </a:xfrm>
        <a:prstGeom prst="rect">
          <a:avLst/>
        </a:prstGeom>
        <a:noFill/>
        <a:ln w="1">
          <a:noFill/>
          <a:miter lim="800000"/>
          <a:headEnd/>
          <a:tailEnd type="none" w="med" len="med"/>
        </a:ln>
      </xdr:spPr>
    </xdr:pic>
    <xdr:clientData/>
  </xdr:twoCellAnchor>
  <xdr:twoCellAnchor>
    <xdr:from>
      <xdr:col>12</xdr:col>
      <xdr:colOff>529165</xdr:colOff>
      <xdr:row>19</xdr:row>
      <xdr:rowOff>158748</xdr:rowOff>
    </xdr:from>
    <xdr:to>
      <xdr:col>12</xdr:col>
      <xdr:colOff>2248957</xdr:colOff>
      <xdr:row>19</xdr:row>
      <xdr:rowOff>698518</xdr:rowOff>
    </xdr:to>
    <xdr:pic>
      <xdr:nvPicPr>
        <xdr:cNvPr id="74" name="Picture 1">
          <a:extLst>
            <a:ext uri="{FF2B5EF4-FFF2-40B4-BE49-F238E27FC236}">
              <a16:creationId xmlns:a16="http://schemas.microsoft.com/office/drawing/2014/main" id="{638D5D1F-A9BD-4D3F-AA46-CD9D757C7D0F}"/>
            </a:ext>
          </a:extLst>
        </xdr:cNvPr>
        <xdr:cNvPicPr>
          <a:picLocks noChangeAspect="1" noChangeArrowheads="1"/>
        </xdr:cNvPicPr>
      </xdr:nvPicPr>
      <xdr:blipFill>
        <a:blip xmlns:r="http://schemas.openxmlformats.org/officeDocument/2006/relationships" r:embed="rId30" cstate="print"/>
        <a:stretch>
          <a:fillRect/>
        </a:stretch>
      </xdr:blipFill>
      <xdr:spPr>
        <a:xfrm>
          <a:off x="17121715" y="17868898"/>
          <a:ext cx="1719792" cy="539770"/>
        </a:xfrm>
        <a:prstGeom prst="rect">
          <a:avLst/>
        </a:prstGeom>
        <a:noFill/>
        <a:ln w="1">
          <a:noFill/>
          <a:miter lim="800000"/>
          <a:headEnd/>
          <a:tailEnd type="none" w="med" len="med"/>
        </a:ln>
      </xdr:spPr>
    </xdr:pic>
    <xdr:clientData/>
  </xdr:twoCellAnchor>
  <xdr:twoCellAnchor>
    <xdr:from>
      <xdr:col>12</xdr:col>
      <xdr:colOff>37799</xdr:colOff>
      <xdr:row>20</xdr:row>
      <xdr:rowOff>158751</xdr:rowOff>
    </xdr:from>
    <xdr:to>
      <xdr:col>12</xdr:col>
      <xdr:colOff>1428751</xdr:colOff>
      <xdr:row>20</xdr:row>
      <xdr:rowOff>595312</xdr:rowOff>
    </xdr:to>
    <xdr:pic>
      <xdr:nvPicPr>
        <xdr:cNvPr id="75" name="Picture 1">
          <a:extLst>
            <a:ext uri="{FF2B5EF4-FFF2-40B4-BE49-F238E27FC236}">
              <a16:creationId xmlns:a16="http://schemas.microsoft.com/office/drawing/2014/main" id="{C66763ED-735A-4C6B-B74B-5375907D4269}"/>
            </a:ext>
          </a:extLst>
        </xdr:cNvPr>
        <xdr:cNvPicPr>
          <a:picLocks noChangeAspect="1" noChangeArrowheads="1"/>
        </xdr:cNvPicPr>
      </xdr:nvPicPr>
      <xdr:blipFill>
        <a:blip xmlns:r="http://schemas.openxmlformats.org/officeDocument/2006/relationships" r:embed="rId30" cstate="print"/>
        <a:stretch>
          <a:fillRect/>
        </a:stretch>
      </xdr:blipFill>
      <xdr:spPr>
        <a:xfrm>
          <a:off x="16630349" y="18846801"/>
          <a:ext cx="1390952" cy="436561"/>
        </a:xfrm>
        <a:prstGeom prst="rect">
          <a:avLst/>
        </a:prstGeom>
        <a:noFill/>
        <a:ln w="1">
          <a:noFill/>
          <a:miter lim="800000"/>
          <a:headEnd/>
          <a:tailEnd type="none" w="med" len="med"/>
        </a:ln>
      </xdr:spPr>
    </xdr:pic>
    <xdr:clientData/>
  </xdr:twoCellAnchor>
  <xdr:twoCellAnchor>
    <xdr:from>
      <xdr:col>12</xdr:col>
      <xdr:colOff>529694</xdr:colOff>
      <xdr:row>24</xdr:row>
      <xdr:rowOff>40214</xdr:rowOff>
    </xdr:from>
    <xdr:to>
      <xdr:col>12</xdr:col>
      <xdr:colOff>2249486</xdr:colOff>
      <xdr:row>24</xdr:row>
      <xdr:rowOff>579984</xdr:rowOff>
    </xdr:to>
    <xdr:pic>
      <xdr:nvPicPr>
        <xdr:cNvPr id="76" name="Picture 1">
          <a:extLst>
            <a:ext uri="{FF2B5EF4-FFF2-40B4-BE49-F238E27FC236}">
              <a16:creationId xmlns:a16="http://schemas.microsoft.com/office/drawing/2014/main" id="{3AE7538E-AA60-4EEB-889F-66FA1C57492A}"/>
            </a:ext>
          </a:extLst>
        </xdr:cNvPr>
        <xdr:cNvPicPr>
          <a:picLocks noChangeAspect="1" noChangeArrowheads="1"/>
        </xdr:cNvPicPr>
      </xdr:nvPicPr>
      <xdr:blipFill>
        <a:blip xmlns:r="http://schemas.openxmlformats.org/officeDocument/2006/relationships" r:embed="rId30" cstate="print"/>
        <a:stretch>
          <a:fillRect/>
        </a:stretch>
      </xdr:blipFill>
      <xdr:spPr>
        <a:xfrm>
          <a:off x="17122244" y="22227114"/>
          <a:ext cx="1719792" cy="539770"/>
        </a:xfrm>
        <a:prstGeom prst="rect">
          <a:avLst/>
        </a:prstGeom>
        <a:noFill/>
        <a:ln w="1">
          <a:noFill/>
          <a:miter lim="800000"/>
          <a:headEnd/>
          <a:tailEnd type="none" w="med" len="med"/>
        </a:ln>
      </xdr:spPr>
    </xdr:pic>
    <xdr:clientData/>
  </xdr:twoCellAnchor>
  <xdr:twoCellAnchor>
    <xdr:from>
      <xdr:col>12</xdr:col>
      <xdr:colOff>100011</xdr:colOff>
      <xdr:row>25</xdr:row>
      <xdr:rowOff>33864</xdr:rowOff>
    </xdr:from>
    <xdr:to>
      <xdr:col>12</xdr:col>
      <xdr:colOff>1819803</xdr:colOff>
      <xdr:row>25</xdr:row>
      <xdr:rowOff>573634</xdr:rowOff>
    </xdr:to>
    <xdr:pic>
      <xdr:nvPicPr>
        <xdr:cNvPr id="77" name="Picture 1">
          <a:extLst>
            <a:ext uri="{FF2B5EF4-FFF2-40B4-BE49-F238E27FC236}">
              <a16:creationId xmlns:a16="http://schemas.microsoft.com/office/drawing/2014/main" id="{28376B20-5593-4E08-BCFE-3287640676B2}"/>
            </a:ext>
          </a:extLst>
        </xdr:cNvPr>
        <xdr:cNvPicPr>
          <a:picLocks noChangeAspect="1" noChangeArrowheads="1"/>
        </xdr:cNvPicPr>
      </xdr:nvPicPr>
      <xdr:blipFill>
        <a:blip xmlns:r="http://schemas.openxmlformats.org/officeDocument/2006/relationships" r:embed="rId30" cstate="print"/>
        <a:stretch>
          <a:fillRect/>
        </a:stretch>
      </xdr:blipFill>
      <xdr:spPr>
        <a:xfrm>
          <a:off x="16692561" y="23078014"/>
          <a:ext cx="1719792" cy="539770"/>
        </a:xfrm>
        <a:prstGeom prst="rect">
          <a:avLst/>
        </a:prstGeom>
        <a:noFill/>
        <a:ln w="1">
          <a:noFill/>
          <a:miter lim="800000"/>
          <a:headEnd/>
          <a:tailEnd type="none" w="med" len="med"/>
        </a:ln>
      </xdr:spPr>
    </xdr:pic>
    <xdr:clientData/>
  </xdr:twoCellAnchor>
  <xdr:twoCellAnchor>
    <xdr:from>
      <xdr:col>12</xdr:col>
      <xdr:colOff>198438</xdr:colOff>
      <xdr:row>26</xdr:row>
      <xdr:rowOff>79376</xdr:rowOff>
    </xdr:from>
    <xdr:to>
      <xdr:col>12</xdr:col>
      <xdr:colOff>1918230</xdr:colOff>
      <xdr:row>26</xdr:row>
      <xdr:rowOff>619146</xdr:rowOff>
    </xdr:to>
    <xdr:pic>
      <xdr:nvPicPr>
        <xdr:cNvPr id="78" name="Picture 1">
          <a:extLst>
            <a:ext uri="{FF2B5EF4-FFF2-40B4-BE49-F238E27FC236}">
              <a16:creationId xmlns:a16="http://schemas.microsoft.com/office/drawing/2014/main" id="{EC11FE6F-5624-4D1D-9212-1920BD94F3A5}"/>
            </a:ext>
          </a:extLst>
        </xdr:cNvPr>
        <xdr:cNvPicPr>
          <a:picLocks noChangeAspect="1" noChangeArrowheads="1"/>
        </xdr:cNvPicPr>
      </xdr:nvPicPr>
      <xdr:blipFill>
        <a:blip xmlns:r="http://schemas.openxmlformats.org/officeDocument/2006/relationships" r:embed="rId30" cstate="print"/>
        <a:stretch>
          <a:fillRect/>
        </a:stretch>
      </xdr:blipFill>
      <xdr:spPr>
        <a:xfrm>
          <a:off x="16790988" y="23872826"/>
          <a:ext cx="1719792" cy="539770"/>
        </a:xfrm>
        <a:prstGeom prst="rect">
          <a:avLst/>
        </a:prstGeom>
        <a:noFill/>
        <a:ln w="1">
          <a:noFill/>
          <a:miter lim="800000"/>
          <a:headEnd/>
          <a:tailEnd type="none" w="med" len="med"/>
        </a:ln>
      </xdr:spPr>
    </xdr:pic>
    <xdr:clientData/>
  </xdr:twoCellAnchor>
  <xdr:twoCellAnchor editAs="oneCell">
    <xdr:from>
      <xdr:col>0</xdr:col>
      <xdr:colOff>0</xdr:colOff>
      <xdr:row>24</xdr:row>
      <xdr:rowOff>0</xdr:rowOff>
    </xdr:from>
    <xdr:to>
      <xdr:col>0</xdr:col>
      <xdr:colOff>413249</xdr:colOff>
      <xdr:row>24</xdr:row>
      <xdr:rowOff>219075</xdr:rowOff>
    </xdr:to>
    <xdr:pic>
      <xdr:nvPicPr>
        <xdr:cNvPr id="79" name="Picture 78" descr="new-logo-png.png">
          <a:extLst>
            <a:ext uri="{FF2B5EF4-FFF2-40B4-BE49-F238E27FC236}">
              <a16:creationId xmlns:a16="http://schemas.microsoft.com/office/drawing/2014/main" id="{0286F4D1-1DA7-4C11-8C36-22C8C59CEB10}"/>
            </a:ext>
          </a:extLst>
        </xdr:cNvPr>
        <xdr:cNvPicPr>
          <a:picLocks noChangeAspect="1"/>
        </xdr:cNvPicPr>
      </xdr:nvPicPr>
      <xdr:blipFill>
        <a:blip xmlns:r="http://schemas.openxmlformats.org/officeDocument/2006/relationships" r:embed="rId25" cstate="print"/>
        <a:stretch>
          <a:fillRect/>
        </a:stretch>
      </xdr:blipFill>
      <xdr:spPr>
        <a:xfrm>
          <a:off x="0" y="22186900"/>
          <a:ext cx="413249" cy="219075"/>
        </a:xfrm>
        <a:prstGeom prst="rect">
          <a:avLst/>
        </a:prstGeom>
      </xdr:spPr>
    </xdr:pic>
    <xdr:clientData/>
  </xdr:twoCellAnchor>
  <xdr:oneCellAnchor>
    <xdr:from>
      <xdr:col>0</xdr:col>
      <xdr:colOff>0</xdr:colOff>
      <xdr:row>17</xdr:row>
      <xdr:rowOff>0</xdr:rowOff>
    </xdr:from>
    <xdr:ext cx="413249" cy="219075"/>
    <xdr:pic>
      <xdr:nvPicPr>
        <xdr:cNvPr id="80" name="Picture 79" descr="new-logo-png.png">
          <a:extLst>
            <a:ext uri="{FF2B5EF4-FFF2-40B4-BE49-F238E27FC236}">
              <a16:creationId xmlns:a16="http://schemas.microsoft.com/office/drawing/2014/main" id="{5B53E1B4-EBBC-44CA-AB5D-141837A53D7C}"/>
            </a:ext>
          </a:extLst>
        </xdr:cNvPr>
        <xdr:cNvPicPr>
          <a:picLocks noChangeAspect="1"/>
        </xdr:cNvPicPr>
      </xdr:nvPicPr>
      <xdr:blipFill>
        <a:blip xmlns:r="http://schemas.openxmlformats.org/officeDocument/2006/relationships" r:embed="rId25" cstate="print"/>
        <a:stretch>
          <a:fillRect/>
        </a:stretch>
      </xdr:blipFill>
      <xdr:spPr>
        <a:xfrm>
          <a:off x="0" y="15932150"/>
          <a:ext cx="413249" cy="219075"/>
        </a:xfrm>
        <a:prstGeom prst="rect">
          <a:avLst/>
        </a:prstGeom>
      </xdr:spPr>
    </xdr:pic>
    <xdr:clientData/>
  </xdr:oneCellAnchor>
  <xdr:twoCellAnchor editAs="oneCell">
    <xdr:from>
      <xdr:col>2</xdr:col>
      <xdr:colOff>158748</xdr:colOff>
      <xdr:row>17</xdr:row>
      <xdr:rowOff>224893</xdr:rowOff>
    </xdr:from>
    <xdr:to>
      <xdr:col>2</xdr:col>
      <xdr:colOff>1164128</xdr:colOff>
      <xdr:row>17</xdr:row>
      <xdr:rowOff>555584</xdr:rowOff>
    </xdr:to>
    <xdr:pic>
      <xdr:nvPicPr>
        <xdr:cNvPr id="81" name="Picture 5">
          <a:extLst>
            <a:ext uri="{FF2B5EF4-FFF2-40B4-BE49-F238E27FC236}">
              <a16:creationId xmlns:a16="http://schemas.microsoft.com/office/drawing/2014/main" id="{FA4A7E08-727F-41D6-8EEC-DB5702F9C2EB}"/>
            </a:ext>
          </a:extLst>
        </xdr:cNvPr>
        <xdr:cNvPicPr>
          <a:picLocks noChangeAspect="1" noChangeArrowheads="1"/>
        </xdr:cNvPicPr>
      </xdr:nvPicPr>
      <xdr:blipFill>
        <a:blip xmlns:r="http://schemas.openxmlformats.org/officeDocument/2006/relationships" r:embed="rId9" cstate="print"/>
        <a:stretch>
          <a:fillRect/>
        </a:stretch>
      </xdr:blipFill>
      <xdr:spPr>
        <a:xfrm>
          <a:off x="5327648" y="16157043"/>
          <a:ext cx="1005380" cy="330691"/>
        </a:xfrm>
        <a:prstGeom prst="rect">
          <a:avLst/>
        </a:prstGeom>
        <a:noFill/>
        <a:ln w="1">
          <a:noFill/>
          <a:miter lim="800000"/>
          <a:headEnd/>
          <a:tailEnd type="none" w="med" len="med"/>
        </a:ln>
      </xdr:spPr>
    </xdr:pic>
    <xdr:clientData/>
  </xdr:twoCellAnchor>
  <xdr:twoCellAnchor editAs="oneCell">
    <xdr:from>
      <xdr:col>12</xdr:col>
      <xdr:colOff>1976861</xdr:colOff>
      <xdr:row>17</xdr:row>
      <xdr:rowOff>165947</xdr:rowOff>
    </xdr:from>
    <xdr:to>
      <xdr:col>12</xdr:col>
      <xdr:colOff>2398810</xdr:colOff>
      <xdr:row>17</xdr:row>
      <xdr:rowOff>655804</xdr:rowOff>
    </xdr:to>
    <xdr:pic>
      <xdr:nvPicPr>
        <xdr:cNvPr id="82" name="Picture 53">
          <a:extLst>
            <a:ext uri="{FF2B5EF4-FFF2-40B4-BE49-F238E27FC236}">
              <a16:creationId xmlns:a16="http://schemas.microsoft.com/office/drawing/2014/main" id="{377DF5CC-43BE-457F-8FE5-94E1A74788EB}"/>
            </a:ext>
          </a:extLst>
        </xdr:cNvPr>
        <xdr:cNvPicPr>
          <a:picLocks noChangeAspect="1"/>
        </xdr:cNvPicPr>
      </xdr:nvPicPr>
      <xdr:blipFill>
        <a:blip xmlns:r="http://schemas.openxmlformats.org/officeDocument/2006/relationships" r:embed="rId5" cstate="print"/>
        <a:stretch>
          <a:fillRect/>
        </a:stretch>
      </xdr:blipFill>
      <xdr:spPr>
        <a:xfrm>
          <a:off x="18569411" y="16098097"/>
          <a:ext cx="421949" cy="489857"/>
        </a:xfrm>
        <a:prstGeom prst="rect">
          <a:avLst/>
        </a:prstGeom>
      </xdr:spPr>
    </xdr:pic>
    <xdr:clientData/>
  </xdr:twoCellAnchor>
  <xdr:twoCellAnchor>
    <xdr:from>
      <xdr:col>12</xdr:col>
      <xdr:colOff>92604</xdr:colOff>
      <xdr:row>17</xdr:row>
      <xdr:rowOff>105834</xdr:rowOff>
    </xdr:from>
    <xdr:to>
      <xdr:col>12</xdr:col>
      <xdr:colOff>1812396</xdr:colOff>
      <xdr:row>17</xdr:row>
      <xdr:rowOff>645604</xdr:rowOff>
    </xdr:to>
    <xdr:pic>
      <xdr:nvPicPr>
        <xdr:cNvPr id="83" name="Picture 1">
          <a:extLst>
            <a:ext uri="{FF2B5EF4-FFF2-40B4-BE49-F238E27FC236}">
              <a16:creationId xmlns:a16="http://schemas.microsoft.com/office/drawing/2014/main" id="{780197B2-0480-4D67-A59A-C20EDEC3DF30}"/>
            </a:ext>
          </a:extLst>
        </xdr:cNvPr>
        <xdr:cNvPicPr>
          <a:picLocks noChangeAspect="1" noChangeArrowheads="1"/>
        </xdr:cNvPicPr>
      </xdr:nvPicPr>
      <xdr:blipFill>
        <a:blip xmlns:r="http://schemas.openxmlformats.org/officeDocument/2006/relationships" r:embed="rId30" cstate="print"/>
        <a:stretch>
          <a:fillRect/>
        </a:stretch>
      </xdr:blipFill>
      <xdr:spPr>
        <a:xfrm>
          <a:off x="16685154" y="16037984"/>
          <a:ext cx="1719792" cy="539770"/>
        </a:xfrm>
        <a:prstGeom prst="rect">
          <a:avLst/>
        </a:prstGeom>
        <a:noFill/>
        <a:ln w="1">
          <a:noFill/>
          <a:miter lim="800000"/>
          <a:headEnd/>
          <a:tailEnd type="none" w="med" len="med"/>
        </a:ln>
      </xdr:spPr>
    </xdr:pic>
    <xdr:clientData/>
  </xdr:twoCellAnchor>
  <xdr:twoCellAnchor editAs="oneCell">
    <xdr:from>
      <xdr:col>12</xdr:col>
      <xdr:colOff>1931460</xdr:colOff>
      <xdr:row>11</xdr:row>
      <xdr:rowOff>92981</xdr:rowOff>
    </xdr:from>
    <xdr:to>
      <xdr:col>12</xdr:col>
      <xdr:colOff>2407711</xdr:colOff>
      <xdr:row>11</xdr:row>
      <xdr:rowOff>620258</xdr:rowOff>
    </xdr:to>
    <xdr:pic>
      <xdr:nvPicPr>
        <xdr:cNvPr id="84" name="Picture 30" descr="ICT-LOGO.png">
          <a:extLst>
            <a:ext uri="{FF2B5EF4-FFF2-40B4-BE49-F238E27FC236}">
              <a16:creationId xmlns:a16="http://schemas.microsoft.com/office/drawing/2014/main" id="{24AB91D0-044F-4A94-A5A3-0309ECDFDBC5}"/>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18524010" y="11465831"/>
          <a:ext cx="476251" cy="527277"/>
        </a:xfrm>
        <a:prstGeom prst="rect">
          <a:avLst/>
        </a:prstGeom>
        <a:noFill/>
        <a:ln w="9525">
          <a:noFill/>
          <a:miter lim="800000"/>
          <a:headEnd/>
          <a:tailEnd/>
        </a:ln>
      </xdr:spPr>
    </xdr:pic>
    <xdr:clientData/>
  </xdr:twoCellAnchor>
  <xdr:twoCellAnchor editAs="oneCell">
    <xdr:from>
      <xdr:col>12</xdr:col>
      <xdr:colOff>1401313</xdr:colOff>
      <xdr:row>11</xdr:row>
      <xdr:rowOff>107886</xdr:rowOff>
    </xdr:from>
    <xdr:to>
      <xdr:col>12</xdr:col>
      <xdr:colOff>1790603</xdr:colOff>
      <xdr:row>11</xdr:row>
      <xdr:rowOff>597744</xdr:rowOff>
    </xdr:to>
    <xdr:pic>
      <xdr:nvPicPr>
        <xdr:cNvPr id="85" name="Picture 51">
          <a:extLst>
            <a:ext uri="{FF2B5EF4-FFF2-40B4-BE49-F238E27FC236}">
              <a16:creationId xmlns:a16="http://schemas.microsoft.com/office/drawing/2014/main" id="{764222CB-C0E6-4A53-82BE-76FC8C8B21E3}"/>
            </a:ext>
          </a:extLst>
        </xdr:cNvPr>
        <xdr:cNvPicPr>
          <a:picLocks noChangeAspect="1"/>
        </xdr:cNvPicPr>
      </xdr:nvPicPr>
      <xdr:blipFill>
        <a:blip xmlns:r="http://schemas.openxmlformats.org/officeDocument/2006/relationships" r:embed="rId20" cstate="print"/>
        <a:stretch>
          <a:fillRect/>
        </a:stretch>
      </xdr:blipFill>
      <xdr:spPr>
        <a:xfrm>
          <a:off x="17993863" y="11480736"/>
          <a:ext cx="389290" cy="48985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138792</xdr:colOff>
      <xdr:row>0</xdr:row>
      <xdr:rowOff>344509</xdr:rowOff>
    </xdr:from>
    <xdr:to>
      <xdr:col>1</xdr:col>
      <xdr:colOff>75036</xdr:colOff>
      <xdr:row>0</xdr:row>
      <xdr:rowOff>740082</xdr:rowOff>
    </xdr:to>
    <xdr:pic>
      <xdr:nvPicPr>
        <xdr:cNvPr id="2" name="Picture 1" descr="http://www.hikvision.com/en/images/logo.png">
          <a:extLst>
            <a:ext uri="{FF2B5EF4-FFF2-40B4-BE49-F238E27FC236}">
              <a16:creationId xmlns:a16="http://schemas.microsoft.com/office/drawing/2014/main" id="{EA93781A-934C-4883-B4C4-7576D8C747CF}"/>
            </a:ext>
          </a:extLst>
        </xdr:cNvPr>
        <xdr:cNvPicPr>
          <a:picLocks noChangeAspect="1" noChangeArrowheads="1"/>
        </xdr:cNvPicPr>
      </xdr:nvPicPr>
      <xdr:blipFill>
        <a:blip xmlns:r="http://schemas.openxmlformats.org/officeDocument/2006/relationships" r:embed="rId1" cstate="print"/>
        <a:stretch>
          <a:fillRect/>
        </a:stretch>
      </xdr:blipFill>
      <xdr:spPr>
        <a:xfrm>
          <a:off x="138792" y="344509"/>
          <a:ext cx="2558794" cy="395573"/>
        </a:xfrm>
        <a:prstGeom prst="rect">
          <a:avLst/>
        </a:prstGeom>
        <a:noFill/>
      </xdr:spPr>
    </xdr:pic>
    <xdr:clientData/>
  </xdr:twoCellAnchor>
  <xdr:twoCellAnchor editAs="oneCell">
    <xdr:from>
      <xdr:col>2</xdr:col>
      <xdr:colOff>784143</xdr:colOff>
      <xdr:row>5</xdr:row>
      <xdr:rowOff>16329</xdr:rowOff>
    </xdr:from>
    <xdr:to>
      <xdr:col>2</xdr:col>
      <xdr:colOff>1442357</xdr:colOff>
      <xdr:row>5</xdr:row>
      <xdr:rowOff>674543</xdr:rowOff>
    </xdr:to>
    <xdr:pic>
      <xdr:nvPicPr>
        <xdr:cNvPr id="3" name="图片 2">
          <a:extLst>
            <a:ext uri="{FF2B5EF4-FFF2-40B4-BE49-F238E27FC236}">
              <a16:creationId xmlns:a16="http://schemas.microsoft.com/office/drawing/2014/main" id="{F5E7F728-DA8E-4048-9E33-A76F28482234}"/>
            </a:ext>
          </a:extLst>
        </xdr:cNvPr>
        <xdr:cNvPicPr>
          <a:picLocks noChangeAspect="1"/>
        </xdr:cNvPicPr>
      </xdr:nvPicPr>
      <xdr:blipFill>
        <a:blip xmlns:r="http://schemas.openxmlformats.org/officeDocument/2006/relationships" r:embed="rId2" cstate="print"/>
        <a:stretch>
          <a:fillRect/>
        </a:stretch>
      </xdr:blipFill>
      <xdr:spPr>
        <a:xfrm>
          <a:off x="6448343" y="3940629"/>
          <a:ext cx="658214" cy="658214"/>
        </a:xfrm>
        <a:prstGeom prst="rect">
          <a:avLst/>
        </a:prstGeom>
        <a:noFill/>
        <a:ln>
          <a:noFill/>
        </a:ln>
      </xdr:spPr>
    </xdr:pic>
    <xdr:clientData/>
  </xdr:twoCellAnchor>
  <xdr:oneCellAnchor>
    <xdr:from>
      <xdr:col>2</xdr:col>
      <xdr:colOff>577685</xdr:colOff>
      <xdr:row>8</xdr:row>
      <xdr:rowOff>362443</xdr:rowOff>
    </xdr:from>
    <xdr:ext cx="1642514" cy="1034143"/>
    <xdr:pic>
      <xdr:nvPicPr>
        <xdr:cNvPr id="4" name="Picture 30">
          <a:extLst>
            <a:ext uri="{FF2B5EF4-FFF2-40B4-BE49-F238E27FC236}">
              <a16:creationId xmlns:a16="http://schemas.microsoft.com/office/drawing/2014/main" id="{64DE0AC4-60C6-4E5C-AD35-D7DEC6378E0C}"/>
            </a:ext>
          </a:extLst>
        </xdr:cNvPr>
        <xdr:cNvPicPr>
          <a:picLocks noChangeAspect="1" noChangeArrowheads="1"/>
        </xdr:cNvPicPr>
      </xdr:nvPicPr>
      <xdr:blipFill>
        <a:blip xmlns:r="http://schemas.openxmlformats.org/officeDocument/2006/relationships" r:embed="rId3" cstate="print"/>
        <a:stretch>
          <a:fillRect/>
        </a:stretch>
      </xdr:blipFill>
      <xdr:spPr>
        <a:xfrm>
          <a:off x="6241885" y="6769593"/>
          <a:ext cx="1642514" cy="1034143"/>
        </a:xfrm>
        <a:prstGeom prst="rect">
          <a:avLst/>
        </a:prstGeom>
        <a:noFill/>
        <a:ln>
          <a:noFill/>
        </a:ln>
      </xdr:spPr>
    </xdr:pic>
    <xdr:clientData/>
  </xdr:oneCellAnchor>
  <xdr:oneCellAnchor>
    <xdr:from>
      <xdr:col>2</xdr:col>
      <xdr:colOff>421078</xdr:colOff>
      <xdr:row>6</xdr:row>
      <xdr:rowOff>279564</xdr:rowOff>
    </xdr:from>
    <xdr:ext cx="1501665" cy="685800"/>
    <xdr:pic>
      <xdr:nvPicPr>
        <xdr:cNvPr id="5" name="图片 4">
          <a:extLst>
            <a:ext uri="{FF2B5EF4-FFF2-40B4-BE49-F238E27FC236}">
              <a16:creationId xmlns:a16="http://schemas.microsoft.com/office/drawing/2014/main" id="{6E38FDA3-73BA-4860-9C3E-057D9CE3C0CA}"/>
            </a:ext>
          </a:extLst>
        </xdr:cNvPr>
        <xdr:cNvPicPr>
          <a:picLocks noChangeAspect="1"/>
        </xdr:cNvPicPr>
      </xdr:nvPicPr>
      <xdr:blipFill>
        <a:blip xmlns:r="http://schemas.openxmlformats.org/officeDocument/2006/relationships" r:embed="rId4" cstate="print"/>
        <a:stretch>
          <a:fillRect/>
        </a:stretch>
      </xdr:blipFill>
      <xdr:spPr>
        <a:xfrm>
          <a:off x="6085278" y="5067464"/>
          <a:ext cx="1501665" cy="685800"/>
        </a:xfrm>
        <a:prstGeom prst="rect">
          <a:avLst/>
        </a:prstGeom>
      </xdr:spPr>
    </xdr:pic>
    <xdr:clientData/>
  </xdr:oneCellAnchor>
  <xdr:twoCellAnchor>
    <xdr:from>
      <xdr:col>2</xdr:col>
      <xdr:colOff>504497</xdr:colOff>
      <xdr:row>15</xdr:row>
      <xdr:rowOff>669620</xdr:rowOff>
    </xdr:from>
    <xdr:to>
      <xdr:col>2</xdr:col>
      <xdr:colOff>2537429</xdr:colOff>
      <xdr:row>15</xdr:row>
      <xdr:rowOff>1777984</xdr:rowOff>
    </xdr:to>
    <xdr:pic>
      <xdr:nvPicPr>
        <xdr:cNvPr id="6" name="Picture 1" descr="Picture">
          <a:extLst>
            <a:ext uri="{FF2B5EF4-FFF2-40B4-BE49-F238E27FC236}">
              <a16:creationId xmlns:a16="http://schemas.microsoft.com/office/drawing/2014/main" id="{8F995A18-30D9-46D4-A8FD-30C812FF068B}"/>
            </a:ext>
          </a:extLst>
        </xdr:cNvPr>
        <xdr:cNvPicPr>
          <a:picLocks noChangeAspect="1"/>
        </xdr:cNvPicPr>
      </xdr:nvPicPr>
      <xdr:blipFill>
        <a:blip xmlns:r="http://schemas.openxmlformats.org/officeDocument/2006/relationships" r:embed="rId5" cstate="print"/>
        <a:stretch>
          <a:fillRect/>
        </a:stretch>
      </xdr:blipFill>
      <xdr:spPr>
        <a:xfrm>
          <a:off x="6168697" y="15769920"/>
          <a:ext cx="2032932" cy="1108364"/>
        </a:xfrm>
        <a:prstGeom prst="rect">
          <a:avLst/>
        </a:prstGeom>
      </xdr:spPr>
    </xdr:pic>
    <xdr:clientData/>
  </xdr:twoCellAnchor>
  <xdr:twoCellAnchor>
    <xdr:from>
      <xdr:col>2</xdr:col>
      <xdr:colOff>380992</xdr:colOff>
      <xdr:row>16</xdr:row>
      <xdr:rowOff>831274</xdr:rowOff>
    </xdr:from>
    <xdr:to>
      <xdr:col>2</xdr:col>
      <xdr:colOff>2445688</xdr:colOff>
      <xdr:row>16</xdr:row>
      <xdr:rowOff>1956956</xdr:rowOff>
    </xdr:to>
    <xdr:pic>
      <xdr:nvPicPr>
        <xdr:cNvPr id="7" name="Picture 1" descr="Picture">
          <a:extLst>
            <a:ext uri="{FF2B5EF4-FFF2-40B4-BE49-F238E27FC236}">
              <a16:creationId xmlns:a16="http://schemas.microsoft.com/office/drawing/2014/main" id="{0EF1071F-D2B8-48CF-842B-E4178ED8E7A1}"/>
            </a:ext>
          </a:extLst>
        </xdr:cNvPr>
        <xdr:cNvPicPr>
          <a:picLocks noChangeAspect="1"/>
        </xdr:cNvPicPr>
      </xdr:nvPicPr>
      <xdr:blipFill>
        <a:blip xmlns:r="http://schemas.openxmlformats.org/officeDocument/2006/relationships" r:embed="rId6" cstate="print"/>
        <a:stretch>
          <a:fillRect/>
        </a:stretch>
      </xdr:blipFill>
      <xdr:spPr>
        <a:xfrm>
          <a:off x="6045192" y="18300124"/>
          <a:ext cx="2064696" cy="1125682"/>
        </a:xfrm>
        <a:prstGeom prst="rect">
          <a:avLst/>
        </a:prstGeom>
      </xdr:spPr>
    </xdr:pic>
    <xdr:clientData/>
  </xdr:twoCellAnchor>
  <xdr:twoCellAnchor editAs="oneCell">
    <xdr:from>
      <xdr:col>2</xdr:col>
      <xdr:colOff>642216</xdr:colOff>
      <xdr:row>10</xdr:row>
      <xdr:rowOff>357909</xdr:rowOff>
    </xdr:from>
    <xdr:to>
      <xdr:col>2</xdr:col>
      <xdr:colOff>1573686</xdr:colOff>
      <xdr:row>10</xdr:row>
      <xdr:rowOff>1280191</xdr:rowOff>
    </xdr:to>
    <xdr:pic>
      <xdr:nvPicPr>
        <xdr:cNvPr id="8" name="Picture 3">
          <a:extLst>
            <a:ext uri="{FF2B5EF4-FFF2-40B4-BE49-F238E27FC236}">
              <a16:creationId xmlns:a16="http://schemas.microsoft.com/office/drawing/2014/main" id="{F8EFDAED-0F71-49DE-ABB8-7825BDFE5B51}"/>
            </a:ext>
          </a:extLst>
        </xdr:cNvPr>
        <xdr:cNvPicPr>
          <a:picLocks noChangeAspect="1" noChangeArrowheads="1"/>
        </xdr:cNvPicPr>
      </xdr:nvPicPr>
      <xdr:blipFill>
        <a:blip xmlns:r="http://schemas.openxmlformats.org/officeDocument/2006/relationships" r:embed="rId7" cstate="print"/>
        <a:stretch>
          <a:fillRect/>
        </a:stretch>
      </xdr:blipFill>
      <xdr:spPr>
        <a:xfrm>
          <a:off x="6306416" y="9159009"/>
          <a:ext cx="931470" cy="922282"/>
        </a:xfrm>
        <a:prstGeom prst="rect">
          <a:avLst/>
        </a:prstGeom>
        <a:noFill/>
        <a:ln w="1">
          <a:noFill/>
          <a:miter lim="800000"/>
          <a:headEnd/>
          <a:tailEnd type="none" w="med" len="med"/>
        </a:ln>
      </xdr:spPr>
    </xdr:pic>
    <xdr:clientData/>
  </xdr:twoCellAnchor>
  <xdr:twoCellAnchor editAs="oneCell">
    <xdr:from>
      <xdr:col>2</xdr:col>
      <xdr:colOff>650875</xdr:colOff>
      <xdr:row>3</xdr:row>
      <xdr:rowOff>208280</xdr:rowOff>
    </xdr:from>
    <xdr:to>
      <xdr:col>2</xdr:col>
      <xdr:colOff>1718945</xdr:colOff>
      <xdr:row>3</xdr:row>
      <xdr:rowOff>1157605</xdr:rowOff>
    </xdr:to>
    <xdr:pic>
      <xdr:nvPicPr>
        <xdr:cNvPr id="9" name="Picture 8">
          <a:extLst>
            <a:ext uri="{FF2B5EF4-FFF2-40B4-BE49-F238E27FC236}">
              <a16:creationId xmlns:a16="http://schemas.microsoft.com/office/drawing/2014/main" id="{E1AEB311-65E7-4902-9369-E7D698492AC1}"/>
            </a:ext>
          </a:extLst>
        </xdr:cNvPr>
        <xdr:cNvPicPr>
          <a:picLocks noChangeAspect="1"/>
        </xdr:cNvPicPr>
      </xdr:nvPicPr>
      <xdr:blipFill>
        <a:blip xmlns:r="http://schemas.openxmlformats.org/officeDocument/2006/relationships" r:embed="rId8" cstate="print"/>
        <a:stretch>
          <a:fillRect/>
        </a:stretch>
      </xdr:blipFill>
      <xdr:spPr>
        <a:xfrm>
          <a:off x="6315075" y="2221230"/>
          <a:ext cx="1068070" cy="949325"/>
        </a:xfrm>
        <a:prstGeom prst="rect">
          <a:avLst/>
        </a:prstGeom>
        <a:noFill/>
        <a:ln w="9525">
          <a:noFill/>
        </a:ln>
      </xdr:spPr>
    </xdr:pic>
    <xdr:clientData/>
  </xdr:twoCellAnchor>
  <xdr:twoCellAnchor editAs="oneCell">
    <xdr:from>
      <xdr:col>2</xdr:col>
      <xdr:colOff>588818</xdr:colOff>
      <xdr:row>13</xdr:row>
      <xdr:rowOff>259773</xdr:rowOff>
    </xdr:from>
    <xdr:to>
      <xdr:col>2</xdr:col>
      <xdr:colOff>1535546</xdr:colOff>
      <xdr:row>13</xdr:row>
      <xdr:rowOff>1197029</xdr:rowOff>
    </xdr:to>
    <xdr:pic>
      <xdr:nvPicPr>
        <xdr:cNvPr id="10" name="Picture 3">
          <a:extLst>
            <a:ext uri="{FF2B5EF4-FFF2-40B4-BE49-F238E27FC236}">
              <a16:creationId xmlns:a16="http://schemas.microsoft.com/office/drawing/2014/main" id="{85E3172A-6F8F-4AED-B151-D4A37F01F1FF}"/>
            </a:ext>
          </a:extLst>
        </xdr:cNvPr>
        <xdr:cNvPicPr>
          <a:picLocks noChangeAspect="1" noChangeArrowheads="1"/>
        </xdr:cNvPicPr>
      </xdr:nvPicPr>
      <xdr:blipFill>
        <a:blip xmlns:r="http://schemas.openxmlformats.org/officeDocument/2006/relationships" r:embed="rId9" cstate="print"/>
        <a:srcRect/>
        <a:stretch>
          <a:fillRect/>
        </a:stretch>
      </xdr:blipFill>
      <xdr:spPr>
        <a:xfrm>
          <a:off x="6253018" y="13594773"/>
          <a:ext cx="946728" cy="937256"/>
        </a:xfrm>
        <a:prstGeom prst="rect">
          <a:avLst/>
        </a:prstGeom>
        <a:noFill/>
        <a:ln w="1">
          <a:noFill/>
          <a:miter lim="800000"/>
          <a:headEnd/>
          <a:tailEnd type="none" w="med" len="med"/>
        </a:ln>
        <a:effectLst/>
      </xdr:spPr>
    </xdr:pic>
    <xdr:clientData/>
  </xdr:twoCellAnchor>
  <xdr:twoCellAnchor editAs="oneCell">
    <xdr:from>
      <xdr:col>0</xdr:col>
      <xdr:colOff>0</xdr:colOff>
      <xdr:row>16</xdr:row>
      <xdr:rowOff>0</xdr:rowOff>
    </xdr:from>
    <xdr:to>
      <xdr:col>0</xdr:col>
      <xdr:colOff>958899</xdr:colOff>
      <xdr:row>16</xdr:row>
      <xdr:rowOff>254013</xdr:rowOff>
    </xdr:to>
    <xdr:pic>
      <xdr:nvPicPr>
        <xdr:cNvPr id="11" name="Picture 10">
          <a:extLst>
            <a:ext uri="{FF2B5EF4-FFF2-40B4-BE49-F238E27FC236}">
              <a16:creationId xmlns:a16="http://schemas.microsoft.com/office/drawing/2014/main" id="{E4140D6D-60B3-4BF9-B0E2-AD39FAF31DD4}"/>
            </a:ext>
          </a:extLst>
        </xdr:cNvPr>
        <xdr:cNvPicPr>
          <a:picLocks noChangeAspect="1"/>
        </xdr:cNvPicPr>
      </xdr:nvPicPr>
      <xdr:blipFill>
        <a:blip xmlns:r="http://schemas.openxmlformats.org/officeDocument/2006/relationships" r:embed="rId10" cstate="print"/>
        <a:stretch>
          <a:fillRect/>
        </a:stretch>
      </xdr:blipFill>
      <xdr:spPr>
        <a:xfrm>
          <a:off x="0" y="17468850"/>
          <a:ext cx="958899" cy="254013"/>
        </a:xfrm>
        <a:prstGeom prst="rect">
          <a:avLst/>
        </a:prstGeom>
      </xdr:spPr>
    </xdr:pic>
    <xdr:clientData/>
  </xdr:twoCellAnchor>
  <xdr:oneCellAnchor>
    <xdr:from>
      <xdr:col>2</xdr:col>
      <xdr:colOff>588818</xdr:colOff>
      <xdr:row>12</xdr:row>
      <xdr:rowOff>259773</xdr:rowOff>
    </xdr:from>
    <xdr:ext cx="946728" cy="937256"/>
    <xdr:pic>
      <xdr:nvPicPr>
        <xdr:cNvPr id="12" name="Picture 3">
          <a:extLst>
            <a:ext uri="{FF2B5EF4-FFF2-40B4-BE49-F238E27FC236}">
              <a16:creationId xmlns:a16="http://schemas.microsoft.com/office/drawing/2014/main" id="{03E288A3-35B1-4288-903F-A0EAFA328E2F}"/>
            </a:ext>
          </a:extLst>
        </xdr:cNvPr>
        <xdr:cNvPicPr>
          <a:picLocks noChangeAspect="1" noChangeArrowheads="1"/>
        </xdr:cNvPicPr>
      </xdr:nvPicPr>
      <xdr:blipFill>
        <a:blip xmlns:r="http://schemas.openxmlformats.org/officeDocument/2006/relationships" r:embed="rId9" cstate="print"/>
        <a:srcRect/>
        <a:stretch>
          <a:fillRect/>
        </a:stretch>
      </xdr:blipFill>
      <xdr:spPr>
        <a:xfrm>
          <a:off x="6253018" y="12083473"/>
          <a:ext cx="946728" cy="937256"/>
        </a:xfrm>
        <a:prstGeom prst="rect">
          <a:avLst/>
        </a:prstGeom>
        <a:noFill/>
        <a:ln w="1">
          <a:noFill/>
          <a:miter lim="800000"/>
          <a:headEnd/>
          <a:tailEnd type="none" w="med" len="med"/>
        </a:ln>
        <a:effectLst/>
      </xdr:spPr>
    </xdr:pic>
    <xdr:clientData/>
  </xdr:oneCellAnchor>
  <xdr:twoCellAnchor editAs="oneCell">
    <xdr:from>
      <xdr:col>0</xdr:col>
      <xdr:colOff>0</xdr:colOff>
      <xdr:row>12</xdr:row>
      <xdr:rowOff>0</xdr:rowOff>
    </xdr:from>
    <xdr:to>
      <xdr:col>0</xdr:col>
      <xdr:colOff>958899</xdr:colOff>
      <xdr:row>12</xdr:row>
      <xdr:rowOff>254013</xdr:rowOff>
    </xdr:to>
    <xdr:pic>
      <xdr:nvPicPr>
        <xdr:cNvPr id="13" name="Picture 12">
          <a:extLst>
            <a:ext uri="{FF2B5EF4-FFF2-40B4-BE49-F238E27FC236}">
              <a16:creationId xmlns:a16="http://schemas.microsoft.com/office/drawing/2014/main" id="{C70E7C18-07B6-4CD1-8528-F332D4E94888}"/>
            </a:ext>
          </a:extLst>
        </xdr:cNvPr>
        <xdr:cNvPicPr>
          <a:picLocks noChangeAspect="1"/>
        </xdr:cNvPicPr>
      </xdr:nvPicPr>
      <xdr:blipFill>
        <a:blip xmlns:r="http://schemas.openxmlformats.org/officeDocument/2006/relationships" r:embed="rId10" cstate="print"/>
        <a:stretch>
          <a:fillRect/>
        </a:stretch>
      </xdr:blipFill>
      <xdr:spPr>
        <a:xfrm>
          <a:off x="0" y="11823700"/>
          <a:ext cx="958899" cy="2540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160868</xdr:colOff>
      <xdr:row>0</xdr:row>
      <xdr:rowOff>46567</xdr:rowOff>
    </xdr:from>
    <xdr:to>
      <xdr:col>1</xdr:col>
      <xdr:colOff>2669118</xdr:colOff>
      <xdr:row>1</xdr:row>
      <xdr:rowOff>35984</xdr:rowOff>
    </xdr:to>
    <xdr:pic>
      <xdr:nvPicPr>
        <xdr:cNvPr id="2" name="Picture 1" descr="http://www.hikvision.com/en/images/logo.png">
          <a:extLst>
            <a:ext uri="{FF2B5EF4-FFF2-40B4-BE49-F238E27FC236}">
              <a16:creationId xmlns:a16="http://schemas.microsoft.com/office/drawing/2014/main" id="{11B61A0E-4FE9-4036-A5B0-BA2ECC0060BA}"/>
            </a:ext>
          </a:extLst>
        </xdr:cNvPr>
        <xdr:cNvPicPr>
          <a:picLocks noChangeAspect="1" noChangeArrowheads="1"/>
        </xdr:cNvPicPr>
      </xdr:nvPicPr>
      <xdr:blipFill>
        <a:blip xmlns:r="http://schemas.openxmlformats.org/officeDocument/2006/relationships" r:embed="rId1" cstate="print"/>
        <a:stretch>
          <a:fillRect/>
        </a:stretch>
      </xdr:blipFill>
      <xdr:spPr>
        <a:xfrm>
          <a:off x="160868" y="46567"/>
          <a:ext cx="2806700" cy="503767"/>
        </a:xfrm>
        <a:prstGeom prst="rect">
          <a:avLst/>
        </a:prstGeom>
        <a:noFill/>
      </xdr:spPr>
    </xdr:pic>
    <xdr:clientData/>
  </xdr:twoCellAnchor>
  <xdr:twoCellAnchor editAs="oneCell">
    <xdr:from>
      <xdr:col>0</xdr:col>
      <xdr:colOff>200025</xdr:colOff>
      <xdr:row>143</xdr:row>
      <xdr:rowOff>9525</xdr:rowOff>
    </xdr:from>
    <xdr:to>
      <xdr:col>5</xdr:col>
      <xdr:colOff>295274</xdr:colOff>
      <xdr:row>183</xdr:row>
      <xdr:rowOff>64209</xdr:rowOff>
    </xdr:to>
    <xdr:pic>
      <xdr:nvPicPr>
        <xdr:cNvPr id="3" name="Picture 3" descr="1435856334-UT8aVexXix-o.jpg">
          <a:extLst>
            <a:ext uri="{FF2B5EF4-FFF2-40B4-BE49-F238E27FC236}">
              <a16:creationId xmlns:a16="http://schemas.microsoft.com/office/drawing/2014/main" id="{926AD897-B5F4-4C52-BDFF-9FC4FB6F9A8C}"/>
            </a:ext>
          </a:extLst>
        </xdr:cNvPr>
        <xdr:cNvPicPr>
          <a:picLocks noChangeAspect="1"/>
        </xdr:cNvPicPr>
      </xdr:nvPicPr>
      <xdr:blipFill>
        <a:blip xmlns:r="http://schemas.openxmlformats.org/officeDocument/2006/relationships" r:embed="rId2" cstate="print"/>
        <a:stretch>
          <a:fillRect/>
        </a:stretch>
      </xdr:blipFill>
      <xdr:spPr>
        <a:xfrm>
          <a:off x="200025" y="27847925"/>
          <a:ext cx="7778749" cy="6658684"/>
        </a:xfrm>
        <a:prstGeom prst="rect">
          <a:avLst/>
        </a:prstGeom>
      </xdr:spPr>
    </xdr:pic>
    <xdr:clientData/>
  </xdr:twoCellAnchor>
  <xdr:twoCellAnchor editAs="oneCell">
    <xdr:from>
      <xdr:col>0</xdr:col>
      <xdr:colOff>285749</xdr:colOff>
      <xdr:row>187</xdr:row>
      <xdr:rowOff>95250</xdr:rowOff>
    </xdr:from>
    <xdr:to>
      <xdr:col>8</xdr:col>
      <xdr:colOff>537139</xdr:colOff>
      <xdr:row>229</xdr:row>
      <xdr:rowOff>3462</xdr:rowOff>
    </xdr:to>
    <xdr:pic>
      <xdr:nvPicPr>
        <xdr:cNvPr id="4" name="Picture 1">
          <a:extLst>
            <a:ext uri="{FF2B5EF4-FFF2-40B4-BE49-F238E27FC236}">
              <a16:creationId xmlns:a16="http://schemas.microsoft.com/office/drawing/2014/main" id="{67BB1DD0-FC99-4E6D-887D-1348820C89F1}"/>
            </a:ext>
          </a:extLst>
        </xdr:cNvPr>
        <xdr:cNvPicPr>
          <a:picLocks noChangeAspect="1" noChangeArrowheads="1"/>
        </xdr:cNvPicPr>
      </xdr:nvPicPr>
      <xdr:blipFill>
        <a:blip xmlns:r="http://schemas.openxmlformats.org/officeDocument/2006/relationships" r:embed="rId3" cstate="print"/>
        <a:stretch>
          <a:fillRect/>
        </a:stretch>
      </xdr:blipFill>
      <xdr:spPr>
        <a:xfrm>
          <a:off x="285749" y="35477450"/>
          <a:ext cx="10170090" cy="6838949"/>
        </a:xfrm>
        <a:prstGeom prst="rect">
          <a:avLst/>
        </a:prstGeom>
        <a:noFill/>
        <a:ln w="1">
          <a:noFill/>
          <a:miter lim="800000"/>
          <a:headEnd/>
          <a:tailEnd type="none" w="med" len="med"/>
        </a:ln>
      </xdr:spPr>
    </xdr:pic>
    <xdr:clientData/>
  </xdr:twoCellAnchor>
  <xdr:twoCellAnchor editAs="oneCell">
    <xdr:from>
      <xdr:col>0</xdr:col>
      <xdr:colOff>0</xdr:colOff>
      <xdr:row>29</xdr:row>
      <xdr:rowOff>138546</xdr:rowOff>
    </xdr:from>
    <xdr:to>
      <xdr:col>9</xdr:col>
      <xdr:colOff>70331</xdr:colOff>
      <xdr:row>68</xdr:row>
      <xdr:rowOff>111806</xdr:rowOff>
    </xdr:to>
    <xdr:pic>
      <xdr:nvPicPr>
        <xdr:cNvPr id="5" name="Picture 4">
          <a:extLst>
            <a:ext uri="{FF2B5EF4-FFF2-40B4-BE49-F238E27FC236}">
              <a16:creationId xmlns:a16="http://schemas.microsoft.com/office/drawing/2014/main" id="{A36D3612-56F5-41C8-9A62-E53BC6D84D67}"/>
            </a:ext>
          </a:extLst>
        </xdr:cNvPr>
        <xdr:cNvPicPr>
          <a:picLocks noChangeAspect="1"/>
        </xdr:cNvPicPr>
      </xdr:nvPicPr>
      <xdr:blipFill>
        <a:blip xmlns:r="http://schemas.openxmlformats.org/officeDocument/2006/relationships" r:embed="rId4" cstate="print"/>
        <a:stretch>
          <a:fillRect/>
        </a:stretch>
      </xdr:blipFill>
      <xdr:spPr>
        <a:xfrm>
          <a:off x="0" y="9803246"/>
          <a:ext cx="10878031" cy="6272460"/>
        </a:xfrm>
        <a:prstGeom prst="rect">
          <a:avLst/>
        </a:prstGeom>
      </xdr:spPr>
    </xdr:pic>
    <xdr:clientData/>
  </xdr:twoCellAnchor>
  <xdr:twoCellAnchor editAs="oneCell">
    <xdr:from>
      <xdr:col>0</xdr:col>
      <xdr:colOff>0</xdr:colOff>
      <xdr:row>69</xdr:row>
      <xdr:rowOff>121228</xdr:rowOff>
    </xdr:from>
    <xdr:to>
      <xdr:col>9</xdr:col>
      <xdr:colOff>17318</xdr:colOff>
      <xdr:row>101</xdr:row>
      <xdr:rowOff>147056</xdr:rowOff>
    </xdr:to>
    <xdr:pic>
      <xdr:nvPicPr>
        <xdr:cNvPr id="6" name="Picture 5">
          <a:extLst>
            <a:ext uri="{FF2B5EF4-FFF2-40B4-BE49-F238E27FC236}">
              <a16:creationId xmlns:a16="http://schemas.microsoft.com/office/drawing/2014/main" id="{9AB55011-B9E1-4560-921A-B0DCFB797B20}"/>
            </a:ext>
          </a:extLst>
        </xdr:cNvPr>
        <xdr:cNvPicPr>
          <a:picLocks noChangeAspect="1"/>
        </xdr:cNvPicPr>
      </xdr:nvPicPr>
      <xdr:blipFill>
        <a:blip xmlns:r="http://schemas.openxmlformats.org/officeDocument/2006/relationships" r:embed="rId5" cstate="print"/>
        <a:stretch>
          <a:fillRect/>
        </a:stretch>
      </xdr:blipFill>
      <xdr:spPr>
        <a:xfrm>
          <a:off x="0" y="16250228"/>
          <a:ext cx="10825018" cy="5309028"/>
        </a:xfrm>
        <a:prstGeom prst="rect">
          <a:avLst/>
        </a:prstGeom>
      </xdr:spPr>
    </xdr:pic>
    <xdr:clientData/>
  </xdr:twoCellAnchor>
  <xdr:twoCellAnchor editAs="oneCell">
    <xdr:from>
      <xdr:col>0</xdr:col>
      <xdr:colOff>0</xdr:colOff>
      <xdr:row>104</xdr:row>
      <xdr:rowOff>69273</xdr:rowOff>
    </xdr:from>
    <xdr:to>
      <xdr:col>8</xdr:col>
      <xdr:colOff>762000</xdr:colOff>
      <xdr:row>138</xdr:row>
      <xdr:rowOff>108951</xdr:rowOff>
    </xdr:to>
    <xdr:pic>
      <xdr:nvPicPr>
        <xdr:cNvPr id="7" name="Picture 6">
          <a:extLst>
            <a:ext uri="{FF2B5EF4-FFF2-40B4-BE49-F238E27FC236}">
              <a16:creationId xmlns:a16="http://schemas.microsoft.com/office/drawing/2014/main" id="{58C304A8-9719-4C0A-A4EF-7BA07C581CE1}"/>
            </a:ext>
          </a:extLst>
        </xdr:cNvPr>
        <xdr:cNvPicPr>
          <a:picLocks noChangeAspect="1"/>
        </xdr:cNvPicPr>
      </xdr:nvPicPr>
      <xdr:blipFill>
        <a:blip xmlns:r="http://schemas.openxmlformats.org/officeDocument/2006/relationships" r:embed="rId6" cstate="print"/>
        <a:stretch>
          <a:fillRect/>
        </a:stretch>
      </xdr:blipFill>
      <xdr:spPr>
        <a:xfrm>
          <a:off x="0" y="21837073"/>
          <a:ext cx="10680700" cy="5233978"/>
        </a:xfrm>
        <a:prstGeom prst="rect">
          <a:avLst/>
        </a:prstGeom>
      </xdr:spPr>
    </xdr:pic>
    <xdr:clientData/>
  </xdr:twoCellAnchor>
  <xdr:twoCellAnchor editAs="oneCell">
    <xdr:from>
      <xdr:col>0</xdr:col>
      <xdr:colOff>0</xdr:colOff>
      <xdr:row>234</xdr:row>
      <xdr:rowOff>69273</xdr:rowOff>
    </xdr:from>
    <xdr:to>
      <xdr:col>7</xdr:col>
      <xdr:colOff>286616</xdr:colOff>
      <xdr:row>256</xdr:row>
      <xdr:rowOff>88324</xdr:rowOff>
    </xdr:to>
    <xdr:pic>
      <xdr:nvPicPr>
        <xdr:cNvPr id="8" name="Picture 1">
          <a:extLst>
            <a:ext uri="{FF2B5EF4-FFF2-40B4-BE49-F238E27FC236}">
              <a16:creationId xmlns:a16="http://schemas.microsoft.com/office/drawing/2014/main" id="{F4D4A82E-416D-463A-A486-1983092C3E23}"/>
            </a:ext>
          </a:extLst>
        </xdr:cNvPr>
        <xdr:cNvPicPr>
          <a:picLocks noChangeAspect="1" noChangeArrowheads="1"/>
        </xdr:cNvPicPr>
      </xdr:nvPicPr>
      <xdr:blipFill>
        <a:blip xmlns:r="http://schemas.openxmlformats.org/officeDocument/2006/relationships" r:embed="rId7" cstate="print"/>
        <a:srcRect/>
        <a:stretch>
          <a:fillRect/>
        </a:stretch>
      </xdr:blipFill>
      <xdr:spPr>
        <a:xfrm>
          <a:off x="0" y="43388973"/>
          <a:ext cx="9506816" cy="3625851"/>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www.hikvision.com/content/dam/hikvision/products/S000000001/S000000132/S000000007/S000000026/OFR000042/M000058884/Data_Sheet/Datasheet-of-DS-7616NXI-K2_16P_V4.74.000_20230209.pdf" TargetMode="External"/><Relationship Id="rId21" Type="http://schemas.openxmlformats.org/officeDocument/2006/relationships/hyperlink" Target="https://www.hikvision.com/content/dam/hikvision/products/S000000001/S000000002/S000000003/S000000004/OFR010251/M000077129/Data_Sheet/DS-2CD1023G2-LIUF_SL_Datasheet-20230811.pdf" TargetMode="External"/><Relationship Id="rId42" Type="http://schemas.openxmlformats.org/officeDocument/2006/relationships/hyperlink" Target="https://www.hikvision.com/content/dam/hikvision/products/S000000001/S000000002/S000000003/S000000025/OFR000037/M000000089/Data_Sheet/DS-2CD2121G0-IWS-C_Datasheet_V5.5.120_20220906.pdf" TargetMode="External"/><Relationship Id="rId63" Type="http://schemas.openxmlformats.org/officeDocument/2006/relationships/hyperlink" Target="https://www.hikvision.com/content/dam/hikvision/products/S000000001/S000000002/S000000003/S000000005/OFR017768/M000068150/Data_Sheet/DS-2CD3046G2-IU_SL-H_Datasheet_20231211.pdf" TargetMode="External"/><Relationship Id="rId84" Type="http://schemas.openxmlformats.org/officeDocument/2006/relationships/hyperlink" Target="https://www.hikvision.com/content/dam/hikvision/products/S000000001/S000000132/S000000007/S000000008/OFR000006/M000000746/Data_Sheet/Datasheet-of-DS-9664NI-M8_V4.63.010_20230705.pdf" TargetMode="External"/><Relationship Id="rId138" Type="http://schemas.openxmlformats.org/officeDocument/2006/relationships/hyperlink" Target="https://assets.hikvision.com/prd/normal/all/doc/sm000098606/DS-2CD1047G3-LIUF_Datasheet_20251009.pdf" TargetMode="External"/><Relationship Id="rId159" Type="http://schemas.openxmlformats.org/officeDocument/2006/relationships/hyperlink" Target="https://assets.hikvision.com/prd/normal/all/doc/m000170618/DS-7604NXI-K1_4PE%E4%B8%AD%E6%80%A7_Datasheet_20260323.pdf" TargetMode="External"/><Relationship Id="rId107" Type="http://schemas.openxmlformats.org/officeDocument/2006/relationships/hyperlink" Target="https://assets.hikvision.com/prd/public/all/doc/m000127940/DS-2DE2C200MWG-4G_Datasheet_20240808.pdf" TargetMode="External"/><Relationship Id="rId11" Type="http://schemas.openxmlformats.org/officeDocument/2006/relationships/hyperlink" Target="https://www.hikvision.com/content/dam/hikvision/products/S000000001/S000000002/S000000003/S000000004/OFR010250/M000108251/SM000059821/Data_Sheet/DS-2CD1027G2H-LIUF_Datasheet_20230927.pdf" TargetMode="External"/><Relationship Id="rId32" Type="http://schemas.openxmlformats.org/officeDocument/2006/relationships/hyperlink" Target="https://www.hikvision.com/content/dam/hikvision/products/S000000001/S000000002/S000000003/S000000025/OFR000043/M000032052/Data_Sheet/DS-2CD2027G2-LU-C_Datasheet_V5.5.113_20210331.pdf" TargetMode="External"/><Relationship Id="rId53" Type="http://schemas.openxmlformats.org/officeDocument/2006/relationships/hyperlink" Target="https://www.hikvision.com/content/dam/hikvision/products/S000000001/S000000002/S000000003/S000000025/OFR000041/M000014828/SM000059181/Data_Sheet/DS-2CD2646G2-IZS-C_Datasheet_V5.5.112_20230201.pdf" TargetMode="External"/><Relationship Id="rId74" Type="http://schemas.openxmlformats.org/officeDocument/2006/relationships/hyperlink" Target="https://www.hikvision.com/content/dam/hikvision/products/S000000001/S000000002/S000000011/S000000012/OFR000029/M000048587/Data_Sheet/Datasheet-of-DS-2DE7A432IW-AEBT5_V5.7.0_20221202.pdf" TargetMode="External"/><Relationship Id="rId128" Type="http://schemas.openxmlformats.org/officeDocument/2006/relationships/hyperlink" Target="https://assets.hikvision.com/prd/public/all/doc/m000135485/DS-2CD3143G2-LISU_Datasheet_20250213.pdf" TargetMode="External"/><Relationship Id="rId149" Type="http://schemas.openxmlformats.org/officeDocument/2006/relationships/hyperlink" Target="https://www.hikvision.com/content/dam/hikvision/products/S000000001/S000000002/S000000011/S000000022/OFR000025/M000115908/Data_Sheet/DS-2SE3C404MWG-E_14_Datasheet_20240201.pdf" TargetMode="External"/><Relationship Id="rId5" Type="http://schemas.openxmlformats.org/officeDocument/2006/relationships/hyperlink" Target="https://magicbox.siscloudservices.com/index.php/s/rCop8z6pYJDPZeN" TargetMode="External"/><Relationship Id="rId95" Type="http://schemas.openxmlformats.org/officeDocument/2006/relationships/hyperlink" Target="https://assets.hikvision.com/prd/public/all/doc/m000127940/DS-2DE2C200MWG-4G_Datasheet_20240808.pdf" TargetMode="External"/><Relationship Id="rId160" Type="http://schemas.openxmlformats.org/officeDocument/2006/relationships/hyperlink" Target="https://assets.hikvision.com/prd/normal/all/doc/m000170621/DS-7616NXI-K2E%E6%A0%87%E9%85%8D_Datasheet_20260323.pdf" TargetMode="External"/><Relationship Id="rId22" Type="http://schemas.openxmlformats.org/officeDocument/2006/relationships/hyperlink" Target="https://www.hikvision.com/content/dam/hikvision/products/S000000001/S000000002/S000000003/S000000004/OFR010251/M000077137/Data_Sheet/DS-2CD1T23G2-LIUF_SL_Datasheet_20230811.pdf" TargetMode="External"/><Relationship Id="rId43" Type="http://schemas.openxmlformats.org/officeDocument/2006/relationships/hyperlink" Target="https://www.hikvision.com/content/dam/hikvision/products/S000000001/S000000002/S000000003/S000000025/OFR000037/M000000089/Data_Sheet/DS-2CD2121G0-IWS-C_Datasheet_V5.5.120_20220906.pdf" TargetMode="External"/><Relationship Id="rId64" Type="http://schemas.openxmlformats.org/officeDocument/2006/relationships/hyperlink" Target="https://www.hikvision.com/content/dam/hikvision/products/S000000001/S000000002/S000000003/S000000005/OFR017768/M000068151/Data_Sheet/DS-2CD3146G2-ISU-H_Datasheet_20231211.pdf" TargetMode="External"/><Relationship Id="rId118" Type="http://schemas.openxmlformats.org/officeDocument/2006/relationships/hyperlink" Target="https://www.hikvision.com/content/dam/hikvision/products/S000000001/S000000002/S000000007/S000000026/OFR000042/M000059586/Data_Sheet/Datasheet-of-DS-7732NXI-K4_16P_V4.74.000_20230104.pdf" TargetMode="External"/><Relationship Id="rId139" Type="http://schemas.openxmlformats.org/officeDocument/2006/relationships/hyperlink" Target="https://assets.hikvision.com/prd/normal/all/doc/sm000098615/DS-2CD1347G3-LIUF_SL_SRB_Datasheet_20250925.pdf" TargetMode="External"/><Relationship Id="rId85" Type="http://schemas.openxmlformats.org/officeDocument/2006/relationships/hyperlink" Target="https://www.hikvision.com/content/dam/hikvision/products/S000000001/S000000132/S000000007/S000000008/OFR000006/M000000744/Data_Sheet/Datasheet-of-DS-9664NI-M16_V4.63.010_20230705.pdf" TargetMode="External"/><Relationship Id="rId150" Type="http://schemas.openxmlformats.org/officeDocument/2006/relationships/hyperlink" Target="https://assets.hikvision.com/prd/normal/all/doc/m000171684/DS-2DE4225IWG1-E_Datasheet_20250922.pdf" TargetMode="External"/><Relationship Id="rId12" Type="http://schemas.openxmlformats.org/officeDocument/2006/relationships/hyperlink" Target="https://www.hikvision.com/content/dam/hikvision/products/S000000001/S000000002/S000000003/S000000004/OFR010250/M000108251/SM000059821/Data_Sheet/DS-2CD1027G2H-LIUF_Datasheet_20230927.pdf" TargetMode="External"/><Relationship Id="rId17" Type="http://schemas.openxmlformats.org/officeDocument/2006/relationships/hyperlink" Target="https://www.hikvision.com/content/dam/hikvision/products/S000000001/S000000002/S000000003/S000000004/OFR010250/M000108249/SM000059817/Data_Sheet/DS-2CD1327G2H-LIUF_Datasheet_20230825.pdf" TargetMode="External"/><Relationship Id="rId33" Type="http://schemas.openxmlformats.org/officeDocument/2006/relationships/hyperlink" Target="https://www.hikvision.com/content/dam/hikvision/products/S000000001/S000000002/S000000003/S000000025/OFR007893/M000079040/SM000051119/Data_Sheet/DS-2CD2047G2H-LIU_Datasheet_20230719.pdf" TargetMode="External"/><Relationship Id="rId38" Type="http://schemas.openxmlformats.org/officeDocument/2006/relationships/hyperlink" Target="https://www.hikvision.com/content/dam/hikvision/products/S000000001/S000000002/S000000003/S000000025/OFR000041/M000014821/SM000058995/Data_Sheet/DS-2CD2146G2-ISU-C_Datasheet_V5.5.112_20230217.pdf" TargetMode="External"/><Relationship Id="rId59" Type="http://schemas.openxmlformats.org/officeDocument/2006/relationships/hyperlink" Target="https://www.hikvision.com/content/dam/hikvision/products/S000000001/S000000002/S000000003/S000000025/OFR000041/M000009213/SM000059090/Data_Sheet/DS-2CD2786G2-IZS-C_Datasheet_V5.5.112_20230217.pdf" TargetMode="External"/><Relationship Id="rId103" Type="http://schemas.openxmlformats.org/officeDocument/2006/relationships/hyperlink" Target="https://assets.hikvision.com/prd/public/all/doc/sm000066921/DS-2CV1F43G2-LIDWFB_Datasheet_20240422.pdf" TargetMode="External"/><Relationship Id="rId108" Type="http://schemas.openxmlformats.org/officeDocument/2006/relationships/hyperlink" Target="https://assets.hikvision.com/prd/public/all/doc/m000124641/DS-2DE2C400MWG_W_Datasheet_20240418.pdf" TargetMode="External"/><Relationship Id="rId124" Type="http://schemas.openxmlformats.org/officeDocument/2006/relationships/hyperlink" Target="https://assets.hikvision.com/prd/public/all/doc/sm000077843/DS-2CD2047G3-LI2UY_Datasheet_20250414.pdf" TargetMode="External"/><Relationship Id="rId129" Type="http://schemas.openxmlformats.org/officeDocument/2006/relationships/hyperlink" Target="https://assets.hikvision.com/prd/public/all/doc/m000135481/DS-2CD3043G2-LIU_Datasheet_20250213.pdf" TargetMode="External"/><Relationship Id="rId54" Type="http://schemas.openxmlformats.org/officeDocument/2006/relationships/hyperlink" Target="https://www.hikvision.com/content/dam/hikvision/products/S000000001/S000000002/S000000003/S000000025/OFR000041/M000007940/SM000059137/Data_Sheet/DS-2CD2686G2-IZS-C_Datasheet_V5.5.112_20230218.pdf" TargetMode="External"/><Relationship Id="rId70" Type="http://schemas.openxmlformats.org/officeDocument/2006/relationships/hyperlink" Target="https://www.hikvision.com/content/dam/hikvision/products/S000000001/S000000002/S000000011/S000000012/OFR010130/M000062043/Data_Sheet/DS-2SE4C225MWG-E12F0_Datasheet_20230829.pdf" TargetMode="External"/><Relationship Id="rId75" Type="http://schemas.openxmlformats.org/officeDocument/2006/relationships/hyperlink" Target="https://www.hikvision.com/content/dam/hikvision/products/S000000001/S000000002/S000000011/S000000012/OFR000029/M000048584/Data_Sheet/Datasheet-of-DS-2DE7A232IW-AEBT5_V5.7.0_20220714.pdf" TargetMode="External"/><Relationship Id="rId91" Type="http://schemas.openxmlformats.org/officeDocument/2006/relationships/hyperlink" Target="https://www.hikvision.com/content/dam/hikvision/products/S000000001/S000000002/S000000003/S000000004/OFR010250/M000108245/SM000059809/Data_Sheet/DS-2CD1347G2H-LIUF_Datasheet_20240527.pdf" TargetMode="External"/><Relationship Id="rId96" Type="http://schemas.openxmlformats.org/officeDocument/2006/relationships/hyperlink" Target="https://assets.hikvision.com/prd/public/all/doc/m000127940/DS-2DE2C200MWG-4G_Datasheet_20240808.pdf" TargetMode="External"/><Relationship Id="rId140" Type="http://schemas.openxmlformats.org/officeDocument/2006/relationships/hyperlink" Target="https://assets.hikvision.com/prd/normal/all/doc/sm000098615/DS-2CD1347G3-LIUF_SL_SRB_Datasheet_20250925.pdf" TargetMode="External"/><Relationship Id="rId145" Type="http://schemas.openxmlformats.org/officeDocument/2006/relationships/hyperlink" Target="https://magicbox.siscloudservices.com/index.php/s/ZR5YaqywzENonkg" TargetMode="External"/><Relationship Id="rId161" Type="http://schemas.openxmlformats.org/officeDocument/2006/relationships/hyperlink" Target="https://assets.hikvision.com/prd/normal/all/doc/m000148401/DS-7616NXI-K2_VPro_Datasheet_20260205.pdf" TargetMode="External"/><Relationship Id="rId1" Type="http://schemas.openxmlformats.org/officeDocument/2006/relationships/hyperlink" Target="https://magicbox.siscloudservices.com/index.php/s/bXzLZ2yDx7gED2b" TargetMode="External"/><Relationship Id="rId6" Type="http://schemas.openxmlformats.org/officeDocument/2006/relationships/hyperlink" Target="https://magicbox.siscloudservices.com/index.php/s/NRgrzHAbNetTgee" TargetMode="External"/><Relationship Id="rId23" Type="http://schemas.openxmlformats.org/officeDocument/2006/relationships/hyperlink" Target="https://www.hikvision.com/content/dam/hikvision/products/S000000001/S000000002/S000000003/S000000004/OFR010251/M000064173/SM000042443/Data_Sheet/DS-2CD1143G2-LIUF_Datasheet_20230914.pdf" TargetMode="External"/><Relationship Id="rId28" Type="http://schemas.openxmlformats.org/officeDocument/2006/relationships/hyperlink" Target="https://www.hikvision.com/content/dam/hikvision/products/S000000001/S000000002/S000000003/S000000025/OFR000041/M000014819/SM000059212/Data_Sheet/DS-2CD2046G2-IU-C_Datasheet_V5.5.112_20230217.pdf" TargetMode="External"/><Relationship Id="rId49" Type="http://schemas.openxmlformats.org/officeDocument/2006/relationships/hyperlink" Target="https://www.hikvision.com/content/dam/hikvision/products/S000000001/S000000002/S000000003/S000000025/OFR000041/M000014825/SM000059041/Data_Sheet/DS-2CD2T46G2-2I_4I-C_Datasheet_V5.5.112_20230218.pdf" TargetMode="External"/><Relationship Id="rId114" Type="http://schemas.openxmlformats.org/officeDocument/2006/relationships/hyperlink" Target="https://www.hikvision.com/content/dam/hikvision/th/datasheet/02-DS-2CD3021G2-I_Datasheet_Thailand_ICT_20231219.pdf" TargetMode="External"/><Relationship Id="rId119" Type="http://schemas.openxmlformats.org/officeDocument/2006/relationships/hyperlink" Target="https://magicbox.siscloudservices.com/index.php/s/FijyyLte838eiMc" TargetMode="External"/><Relationship Id="rId44" Type="http://schemas.openxmlformats.org/officeDocument/2006/relationships/hyperlink" Target="https://www.hikvision.com/content/dam/hikvision/products/S000000001/S000000002/S000000003/S000000025/OFR000041/M000014821/SM000058995/Data_Sheet/DS-2CD2146G2-ISU-C_Datasheet_V5.5.112_20230217.pdf" TargetMode="External"/><Relationship Id="rId60" Type="http://schemas.openxmlformats.org/officeDocument/2006/relationships/hyperlink" Target="https://www.hikvision.com/content/dam/hikvision/products/S000000001/S000000002/S000000003/S000000025/OFR000041/M000014832/SM000059097/Data_Sheet/DS-2CD2746G2-IZS-C_Datasheet_V5.5.112_20230217.pdf" TargetMode="External"/><Relationship Id="rId65" Type="http://schemas.openxmlformats.org/officeDocument/2006/relationships/hyperlink" Target="https://www.hikvision.com/content/dam/hikvision/products/S000000001/S000000002/S000000003/S000000005/OFR017768/M000068167/Data_Sheet/DS-2CD3666G2T-IZSY-H_Datasheet_20231212.pdf" TargetMode="External"/><Relationship Id="rId81" Type="http://schemas.openxmlformats.org/officeDocument/2006/relationships/hyperlink" Target="https://www.hikvision.com/content/dam/hikvision/products/S000000001/S000000132/S000000007/S000000008/OFR000006/M000000740/Data_Sheet/Datasheet-of-DS-9632NI-M16_V4.63.010_20230705.pdf" TargetMode="External"/><Relationship Id="rId86" Type="http://schemas.openxmlformats.org/officeDocument/2006/relationships/hyperlink" Target="https://www.hikvision.com/content/dam/hikvision/products/S000000001/S000000132/S000000007/S000000026/OFR000042/M000032100/SM000060191/Data_Sheet/Datasheet-of-DS-7716NXI-I4_S_AcuSense-NVR-E_V4.62.300-20230414.pdf" TargetMode="External"/><Relationship Id="rId130" Type="http://schemas.openxmlformats.org/officeDocument/2006/relationships/hyperlink" Target="https://assets.hikvision.com/prd/normal/all/doc/sm000098632/DS-2CD1027G3-LIUF_SLRB_Datasheet_20251009.pdf" TargetMode="External"/><Relationship Id="rId135" Type="http://schemas.openxmlformats.org/officeDocument/2006/relationships/hyperlink" Target="https://assets.hikvision.com/prd/public/all/doc/sm000094489/DS-2CD1047G3H-LIUF_Datasheet_20250618.pdf" TargetMode="External"/><Relationship Id="rId151" Type="http://schemas.openxmlformats.org/officeDocument/2006/relationships/hyperlink" Target="https://assets.hikvision.com/prd/normal/all/doc/m000171695/DS-2DE7A232IWG1-E_Datasheet_20250922.pdf" TargetMode="External"/><Relationship Id="rId156" Type="http://schemas.openxmlformats.org/officeDocument/2006/relationships/hyperlink" Target="https://assets.hikvision.com/prd/normal/all/doc/m000170577/NKS422WBH_Datasheet_20260302.pdf" TargetMode="External"/><Relationship Id="rId13" Type="http://schemas.openxmlformats.org/officeDocument/2006/relationships/hyperlink" Target="https://www.hikvision.com/content/dam/hikvision/products/S000000001/S000000002/S000000003/S000000004/OFR010251/M000064175/SM000042447/Data_Sheet/DS-2CD1T23G2-LIUF_Datasheet_20230914.pdf" TargetMode="External"/><Relationship Id="rId18" Type="http://schemas.openxmlformats.org/officeDocument/2006/relationships/hyperlink" Target="https://www.hikvision.com/content/dam/hikvision/products/S000000001/S000000002/S000000003/S000000004/OFR010250/M000108247/SM000059813/Data_Sheet/DS-2CD1047G2H-LIUF_Datasheet_20230927.pdf" TargetMode="External"/><Relationship Id="rId39" Type="http://schemas.openxmlformats.org/officeDocument/2006/relationships/hyperlink" Target="https://www.hikvision.com/content/dam/hikvision/products/S000000001/S000000002/S000000003/S000000025/OFR000041/M000045046/SM000059055/Data_Sheet/DS-2CD2166G2-ISU-C_Datasheet_V5.7.11_20230201.pdf" TargetMode="External"/><Relationship Id="rId109" Type="http://schemas.openxmlformats.org/officeDocument/2006/relationships/hyperlink" Target="https://www.hikvision.com/content/dam/hikvision/products/S000000001/S000000132/S000000142/S000000035/OFR000064/M000131103/Data_Sheet/NKS424W0H_Datasheet_20240605.pdf" TargetMode="External"/><Relationship Id="rId34" Type="http://schemas.openxmlformats.org/officeDocument/2006/relationships/hyperlink" Target="https://www.hikvision.com/content/dam/hikvision/products/S000000001/S000000002/S000000003/S000000025/OFR007893/M000079040/SM000051119/Data_Sheet/DS-2CD2047G2H-LIU_Datasheet_20230719.pdf" TargetMode="External"/><Relationship Id="rId50" Type="http://schemas.openxmlformats.org/officeDocument/2006/relationships/hyperlink" Target="https://www.hikvision.com/content/dam/hikvision/products/S000000001/S000000002/S000000003/S000000025/OFR000041/M000045048/SM000059200/Data_Sheet/DS-2CD2T66G2-ISU_SL-C_Datasheet_V5.7.11_20230202.pdf" TargetMode="External"/><Relationship Id="rId55" Type="http://schemas.openxmlformats.org/officeDocument/2006/relationships/hyperlink" Target="https://www.hikvision.com/content/dam/hikvision/products/S000000001/S000000002/S000000003/S000000025/OFR000041/M000045049/SM000059193/Data_Sheet/DS-2CD2666G2-IZS-C_Datasheet_20230911.pdf" TargetMode="External"/><Relationship Id="rId76" Type="http://schemas.openxmlformats.org/officeDocument/2006/relationships/hyperlink" Target="https://www.hikvision.com/content/dam/hikvision/products/S000000001/S000000002/S000000003/S000005599/OFR007507/M000049290/Data_Sheet/DS-2XS2T47G0-LDH_4G_C18S40_Datasheet_V5.5.130_20221128.pdf" TargetMode="External"/><Relationship Id="rId97" Type="http://schemas.openxmlformats.org/officeDocument/2006/relationships/hyperlink" Target="https://assets.hikvision.com/prd/public/all/doc/m000127941/DS-2DE2C400MWG-4G_Datasheet_20240808.pdf" TargetMode="External"/><Relationship Id="rId104" Type="http://schemas.openxmlformats.org/officeDocument/2006/relationships/hyperlink" Target="https://assets.hikvision.com/prd/public/all/doc/sm000066920/DS-2CV1F23G2-LIDWFB_Datasheet_20240422.pdf" TargetMode="External"/><Relationship Id="rId120" Type="http://schemas.openxmlformats.org/officeDocument/2006/relationships/hyperlink" Target="https://www.hikvision.com/content/dam/hikvision/products/S000000001/S000000132/S000000007/S000000026/OFR000042/M000058887/Data_Sheet/Datasheet-of-DS-7608NXI-K2_V4.74.000_20231021.pdf" TargetMode="External"/><Relationship Id="rId125" Type="http://schemas.openxmlformats.org/officeDocument/2006/relationships/hyperlink" Target="https://assets.hikvision.com/prd/public/all/doc/m000068158/DS-2CD3646G2T-IZSY-H_Datasheet_20231212.pdf" TargetMode="External"/><Relationship Id="rId141" Type="http://schemas.openxmlformats.org/officeDocument/2006/relationships/hyperlink" Target="https://www.hikvision.com/content/dam/hikvision/th/datasheet/02-DS-2CD3021G2-I_Datasheet_Thailand_ICT_20231219.pdf" TargetMode="External"/><Relationship Id="rId146" Type="http://schemas.openxmlformats.org/officeDocument/2006/relationships/hyperlink" Target="https://assets.hikvision.com/prd/normal/all/doc/m000169171/DS-2DE2A204IWG1-E_Datasheet_20250621.pdf" TargetMode="External"/><Relationship Id="rId7" Type="http://schemas.openxmlformats.org/officeDocument/2006/relationships/hyperlink" Target="https://magicbox.siscloudservices.com/index.php/s/MZDeDDj67WAqL4A" TargetMode="External"/><Relationship Id="rId71" Type="http://schemas.openxmlformats.org/officeDocument/2006/relationships/hyperlink" Target="https://www.hikvision.com/content/dam/hikvision/products/S000000001/S000000002/S000000011/S000000012/OFR010130/M000062045/Data_Sheet/DS-2SE4C425MWG-E14F0_Datasheet_20230829.pdf" TargetMode="External"/><Relationship Id="rId92" Type="http://schemas.openxmlformats.org/officeDocument/2006/relationships/hyperlink" Target="https://www.hikvision.com/content/dam/hikvision/products/S000000001/S000000132/S000000142/S000000035/OFR000064/M000131102/Data_Sheet/NKS422W0H_Datasheet_20240605.pdf" TargetMode="External"/><Relationship Id="rId162" Type="http://schemas.openxmlformats.org/officeDocument/2006/relationships/hyperlink" Target="https://assets.hikvision.com/prd/normal/all/doc/m000160265/DS-7732NXI-K4_VPro_Datasheet_20260205.pdf" TargetMode="External"/><Relationship Id="rId2" Type="http://schemas.openxmlformats.org/officeDocument/2006/relationships/hyperlink" Target="https://magicbox.siscloudservices.com/index.php/s/bXzLZ2yDx7gED2b" TargetMode="External"/><Relationship Id="rId29" Type="http://schemas.openxmlformats.org/officeDocument/2006/relationships/hyperlink" Target="https://www.hikvision.com/content/dam/hikvision/products/S000000001/S000000002/S000000003/S000000025/OFR000041/M000045045/SM000059223/Data_Sheet/DS-2CD2066G2-IU-C_Datasheet_V5.7.11_20230202.pdf" TargetMode="External"/><Relationship Id="rId24" Type="http://schemas.openxmlformats.org/officeDocument/2006/relationships/hyperlink" Target="https://www.hikvision.com/content/dam/hikvision/products/S000000001/S000000002/S000000003/S000000004/OFR010251/M000064173/SM000042443/Data_Sheet/DS-2CD1143G2-LIUF_Datasheet_20230914.pdf" TargetMode="External"/><Relationship Id="rId40" Type="http://schemas.openxmlformats.org/officeDocument/2006/relationships/hyperlink" Target="https://www.hikvision.com/en/products/IP-Products/Network-Cameras/Pro-Series-EasyIP-/ds-2cd2126g2-i-su-/?subName=DS-2CD2126G2-ISU+%28D%29" TargetMode="External"/><Relationship Id="rId45" Type="http://schemas.openxmlformats.org/officeDocument/2006/relationships/hyperlink" Target="https://www.hikvision.com/content/dam/hikvision/products/S000000001/S000000002/S000000003/S000000025/OFR000041/M000014821/SM000058995/Data_Sheet/DS-2CD2146G2-ISU-C_Datasheet_V5.5.112_20230217.pdf" TargetMode="External"/><Relationship Id="rId66" Type="http://schemas.openxmlformats.org/officeDocument/2006/relationships/hyperlink" Target="https://www.hikvision.com/content/dam/hikvision/products/S000000001/S000000002/S000000003/S000000005/OFR017768/M000068169/Data_Sheet/DS-2CD3766G2T-IZSY-H_Datasheet_20231211.pdf" TargetMode="External"/><Relationship Id="rId87" Type="http://schemas.openxmlformats.org/officeDocument/2006/relationships/hyperlink" Target="http://cedrus.hu/images/adatlappdf/HIKVISION/DS-2FP2020.pdf" TargetMode="External"/><Relationship Id="rId110" Type="http://schemas.openxmlformats.org/officeDocument/2006/relationships/hyperlink" Target="https://www.hikvision.com/content/dam/hikvision/th/datasheet/01-DS-2CD3121G2-I_Datasheet_Thailand_ICT_20231219.pdf" TargetMode="External"/><Relationship Id="rId115" Type="http://schemas.openxmlformats.org/officeDocument/2006/relationships/hyperlink" Target="https://www.hikvision.com/content/dam/hikvision/products/S000000001/S000000002/S000000007/S000000026/OFR000042/M000058883/Data_Sheet/Datasheet-of-DS-7632NXI-K2_V4.74.000_20230209.pdf" TargetMode="External"/><Relationship Id="rId131" Type="http://schemas.openxmlformats.org/officeDocument/2006/relationships/hyperlink" Target="https://assets.hikvision.com/prd/normal/all/doc/sm000098632/DS-2CD1027G3-LIUF_SLRB_Datasheet_20251009.pdf" TargetMode="External"/><Relationship Id="rId136" Type="http://schemas.openxmlformats.org/officeDocument/2006/relationships/hyperlink" Target="https://assets.hikvision.com/prd/public/all/doc/sm000094489/DS-2CD1047G3H-LIUF_Datasheet_20250618.pdf" TargetMode="External"/><Relationship Id="rId157" Type="http://schemas.openxmlformats.org/officeDocument/2006/relationships/hyperlink" Target="https://assets.hikvision.com/prd/normal/all/doc/m000170578/NKS424WBH_Datasheet_20260417.pdf" TargetMode="External"/><Relationship Id="rId61" Type="http://schemas.openxmlformats.org/officeDocument/2006/relationships/hyperlink" Target="https://www.hikvision.com/content/dam/hikvision/products/S000000001/S000000002/S000000003/S000000025/OFR000037/M000000094/Data_Sheet/DS-2CD2721G0-IZS-C_datasheet_V5.5.122_20210531.pdf" TargetMode="External"/><Relationship Id="rId82" Type="http://schemas.openxmlformats.org/officeDocument/2006/relationships/hyperlink" Target="https://www.hikvision.com/content/dam/hikvision/products/S000000001/S000000132/S000000007/S000000008/OFR000006/M000000742/Data_Sheet/Datasheet-of-DS-9632NI-M8_V4.63.010_20230705.pdf" TargetMode="External"/><Relationship Id="rId152" Type="http://schemas.openxmlformats.org/officeDocument/2006/relationships/hyperlink" Target="https://assets.hikvision.com/prd/normal/all/doc/sm000091062/DS-2CFS04_4G_Datasheet_20251205.pdf" TargetMode="External"/><Relationship Id="rId19" Type="http://schemas.openxmlformats.org/officeDocument/2006/relationships/hyperlink" Target="https://www.hikvision.com/content/dam/hikvision/products/S000000001/S000000002/S000000003/S000000004/OFR010250/M000108247/SM000059813/Data_Sheet/DS-2CD1047G2H-LIUF_Datasheet_20230927.pdf" TargetMode="External"/><Relationship Id="rId14" Type="http://schemas.openxmlformats.org/officeDocument/2006/relationships/hyperlink" Target="https://www.hikvision.com/content/dam/hikvision/products/S000000001/S000000002/S000000003/S000000004/OFR010251/M000064171/SM000042439/Data_Sheet/DS-2CD1T43G2-LIUF_Datasheet_20230914.pdf" TargetMode="External"/><Relationship Id="rId30" Type="http://schemas.openxmlformats.org/officeDocument/2006/relationships/hyperlink" Target="https://www.hikvision.com/content/dam/hikvision/products/S000000001/S000000002/S000000003/S000000025/OFR000037/M000008456/Data_Sheet/DS-2CD2021G1-I-C_Datasheet_V5.5.120_20210302.pdf" TargetMode="External"/><Relationship Id="rId35" Type="http://schemas.openxmlformats.org/officeDocument/2006/relationships/hyperlink" Target="https://www.hikvision.com/content/dam/hikvision/products/S000000001/S000000002/S000000003/S000000025/OFR000041/M000014819/SM000059212/Data_Sheet/DS-2CD2046G2-IU-C_Datasheet_V5.5.112_20230217.pdf" TargetMode="External"/><Relationship Id="rId56" Type="http://schemas.openxmlformats.org/officeDocument/2006/relationships/hyperlink" Target="https://www.hikvision.com/content/dam/hikvision/products/S000000001/S000000002/S000000003/S000000025/OFR000041/M000014826/Data_Sheet/DS-2CD2626G2-IZS-D_Datasheet_V5.7.0_20220607.pdf" TargetMode="External"/><Relationship Id="rId77" Type="http://schemas.openxmlformats.org/officeDocument/2006/relationships/hyperlink" Target="https://www.hikvision.com/content/dam/hikvision/products/S000000001/S000000132/S000000007/S000000032/OFR000061/M000000616/Data_Sheet/Datasheet-of-DS-7104NI-Q1_4P_M_Value-7-Series-NVR_V4.73.200_20230404.pdf" TargetMode="External"/><Relationship Id="rId100" Type="http://schemas.openxmlformats.org/officeDocument/2006/relationships/hyperlink" Target="https://assets.hikvision.com/prd/public/all/doc/sm000066484/DS-2CD1023G2-LIDUF_4G_SL__Datasheet_20240612.pdf" TargetMode="External"/><Relationship Id="rId105" Type="http://schemas.openxmlformats.org/officeDocument/2006/relationships/hyperlink" Target="https://assets.hikvision.com/prd/public/all/doc/sm000066899/DS-2CV1023G2-LIDWFB_Datasheet_20240719.pdf" TargetMode="External"/><Relationship Id="rId126" Type="http://schemas.openxmlformats.org/officeDocument/2006/relationships/hyperlink" Target="https://assets.hikvision.com/prd/public/all/doc/sm000094498/DS-2CD1347G3H-LIUF_Datasheet_20250618.pdf" TargetMode="External"/><Relationship Id="rId147" Type="http://schemas.openxmlformats.org/officeDocument/2006/relationships/hyperlink" Target="https://assets.hikvision.com/prd/normal/all/doc/m000169173/DS-2DE2A404IWG1-E_Datasheet_20250621.pdf" TargetMode="External"/><Relationship Id="rId8" Type="http://schemas.openxmlformats.org/officeDocument/2006/relationships/hyperlink" Target="https://magicbox.siscloudservices.com/index.php/s/MZDeDDj67WAqL4A" TargetMode="External"/><Relationship Id="rId51" Type="http://schemas.openxmlformats.org/officeDocument/2006/relationships/hyperlink" Target="https://www.hikvision.com/content/dam/hikvision/products/S000000001/S000000002/S000000003/S000000025/OFR000041/M000008196/SM000064580/Data_Sheet/DS-2CD2T86G2-2I_4I-C_Datasheet_V5.5.112_20230218.pdf" TargetMode="External"/><Relationship Id="rId72" Type="http://schemas.openxmlformats.org/officeDocument/2006/relationships/hyperlink" Target="https://www.hikvision.com/content/dam/hikvision/products/S000000001/S000000002/S000000003/S000000025/OFR007893/M000057815/SM000058403/Data_Sheet/DS-2CD2387G2P-LSU_SL-C_Datasheet_V5.7.1_20230506.pdf" TargetMode="External"/><Relationship Id="rId93" Type="http://schemas.openxmlformats.org/officeDocument/2006/relationships/hyperlink" Target="https://www.hikvision.com/content/dam/hikvision/products/S000000001/S000000132/S000000007/S000000026/OFR000042/M000058881/Data_Sheet/Datasheet-of-DS-7604NXI-K1_NVRB_V4.74.000_20230209.pdf" TargetMode="External"/><Relationship Id="rId98" Type="http://schemas.openxmlformats.org/officeDocument/2006/relationships/hyperlink" Target="https://assets.hikvision.com/prd/public/all/doc/m000127941/DS-2DE2C400MWG-4G_Datasheet_20240808.pdf" TargetMode="External"/><Relationship Id="rId121" Type="http://schemas.openxmlformats.org/officeDocument/2006/relationships/hyperlink" Target="https://assets.hikvision.com/prd/normal/all/doc/m000141857/DS-7732NXI-K4_16PD_Datasheet_20251218.pdf" TargetMode="External"/><Relationship Id="rId142" Type="http://schemas.openxmlformats.org/officeDocument/2006/relationships/hyperlink" Target="https://magicbox.siscloudservices.com/index.php/s/WjoL7r6Lx6EEgHE" TargetMode="External"/><Relationship Id="rId163" Type="http://schemas.openxmlformats.org/officeDocument/2006/relationships/hyperlink" Target="https://assets.hikvision.com/prd/normal/all/doc/m000170628/DS-7732NXI-K4ESTD_HIK-TURKEY_Datasheet_20260703.pdf" TargetMode="External"/><Relationship Id="rId3" Type="http://schemas.openxmlformats.org/officeDocument/2006/relationships/hyperlink" Target="https://magicbox.siscloudservices.com/index.php/s/NRgrzHAbNetTgee" TargetMode="External"/><Relationship Id="rId25" Type="http://schemas.openxmlformats.org/officeDocument/2006/relationships/hyperlink" Target="https://www.hikvision.com/content/dam/hikvision/products/S000000001/S000000002/S000000003/S000000004/OFR010250/M000108250/SM000059819/Data_Sheet/DS-2CD1127G2H-LIUF_Datasheet_20230825.pdf" TargetMode="External"/><Relationship Id="rId46" Type="http://schemas.openxmlformats.org/officeDocument/2006/relationships/hyperlink" Target="https://www.hikvision.com/content/dam/hikvision/products/S000000001/S000000002/S000000003/S000000025/OFR000041/M000014821/SM000058995/Data_Sheet/DS-2CD2146G2-ISU-C_Datasheet_V5.5.112_20230217.pdf" TargetMode="External"/><Relationship Id="rId67" Type="http://schemas.openxmlformats.org/officeDocument/2006/relationships/hyperlink" Target="https://www.hikvision.com/content/dam/hikvision/products/S000000001/S000000002/S000000011/S000000022/OFR000024/M000059112/Data_Sheet/DS-2DE2C400SCG-E_Datasheet_V5.7.4_20220513.pdf" TargetMode="External"/><Relationship Id="rId116" Type="http://schemas.openxmlformats.org/officeDocument/2006/relationships/hyperlink" Target="https://www.hikvision.com/content/dam/hikvision/products/S000000001/S000000132/S000000007/S000000026/OFR000042/M000059583/Data_Sheet/Datasheet-of-DS-7732NXI-K4_V4.74.000_20230104.pdf" TargetMode="External"/><Relationship Id="rId137" Type="http://schemas.openxmlformats.org/officeDocument/2006/relationships/hyperlink" Target="https://assets.hikvision.com/prd/normal/all/doc/sm000098606/DS-2CD1047G3-LIUF_Datasheet_20251009.pdf" TargetMode="External"/><Relationship Id="rId158" Type="http://schemas.openxmlformats.org/officeDocument/2006/relationships/hyperlink" Target="https://assets.hikvision.com/prd/normal/all/doc/m000148406/DS-7604NXI-K1_VPro_Datasheet_20260205.pdf" TargetMode="External"/><Relationship Id="rId20" Type="http://schemas.openxmlformats.org/officeDocument/2006/relationships/hyperlink" Target="https://www.hikvision.com/content/dam/hikvision/products/S000000001/S000000002/S000000003/S000000004/OFR010251/M000077129/Data_Sheet/DS-2CD1023G2-LIUF_SL_Datasheet-20230811.pdf" TargetMode="External"/><Relationship Id="rId41" Type="http://schemas.openxmlformats.org/officeDocument/2006/relationships/hyperlink" Target="https://www.hikvision.com/content/dam/hikvision/products/S000000001/S000000002/S000000003/S000000025/OFR000041/M000014820/SM000058985/Data_Sheet/DS-2CD2126G2-I-D_Datasheet_20230824.pdf" TargetMode="External"/><Relationship Id="rId62" Type="http://schemas.openxmlformats.org/officeDocument/2006/relationships/hyperlink" Target="https://www.hikvision.com/content/dam/hikvision/products/S000000001/S000000002/S000000003/S000000005/OFR017768/M000068150/Data_Sheet/DS-2CD3046G2-IU_SL-H_Datasheet_20231211.pdf" TargetMode="External"/><Relationship Id="rId83" Type="http://schemas.openxmlformats.org/officeDocument/2006/relationships/hyperlink" Target="https://www.hikvision.com/content/dam/hikvision/products/S000000001/S000000132/S000000007/S000000008/OFR009766/M000067969/Data_Sheet/Datasheet-of-DS-7732NI-M4_24P_V4.63.010_20230805.pdf" TargetMode="External"/><Relationship Id="rId88" Type="http://schemas.openxmlformats.org/officeDocument/2006/relationships/hyperlink" Target="https://assets.hikvision.com/prd/normal/all/doc/m000140561/DS-2FP2061_Datasheet_20250711.pdf" TargetMode="External"/><Relationship Id="rId111" Type="http://schemas.openxmlformats.org/officeDocument/2006/relationships/hyperlink" Target="https://www.hikvision.com/content/dam/hikvision/th/datasheet/01-DS-2CD3121G2-I_Datasheet_Thailand_ICT_20231219.pdf" TargetMode="External"/><Relationship Id="rId132" Type="http://schemas.openxmlformats.org/officeDocument/2006/relationships/hyperlink" Target="https://assets.hikvision.com/prd/normal/all/doc/sm000098641/DS-2CD1127G3-LIUF_SL_SRB_Datasheet_20250925.pdf" TargetMode="External"/><Relationship Id="rId153" Type="http://schemas.openxmlformats.org/officeDocument/2006/relationships/hyperlink" Target="https://assets.hikvision.com/prd/public/all/doc/m000158571/DS-2CFSP4_4G_Datasheet_20250701.pdf" TargetMode="External"/><Relationship Id="rId15" Type="http://schemas.openxmlformats.org/officeDocument/2006/relationships/hyperlink" Target="https://www.hikvision.com/content/dam/hikvision/products/S000000001/S000000002/S000000003/S000000004/OFR010250/M000108245/SM000059809/Data_Sheet/DS-2CD1347G2H-LIUF_Datasheet_20230825.pdf" TargetMode="External"/><Relationship Id="rId36" Type="http://schemas.openxmlformats.org/officeDocument/2006/relationships/hyperlink" Target="https://www.hikvision.com/content/dam/hikvision/products/S000000001/S000000002/S000000003/S000000025/OFR007893/M000079040/SM000051119/Data_Sheet/DS-2CD2047G2H-LIU_Datasheet_20230719.pdf" TargetMode="External"/><Relationship Id="rId57" Type="http://schemas.openxmlformats.org/officeDocument/2006/relationships/hyperlink" Target="https://www.hikvision.com/content/dam/hikvision/products/S000000001/S000000002/S000000003/S000000025/OFR000037/M000000093/Data_Sheet/DS-2CD2621G0-IZS-C_datasheet_V5.5.122_20210531.pdf" TargetMode="External"/><Relationship Id="rId106" Type="http://schemas.openxmlformats.org/officeDocument/2006/relationships/hyperlink" Target="https://assets.hikvision.com/prd/public/all/doc/sm000066903/DS-2CV1043G2-LIDWFB_Datasheet_20240719.pdf" TargetMode="External"/><Relationship Id="rId127" Type="http://schemas.openxmlformats.org/officeDocument/2006/relationships/hyperlink" Target="https://assets.hikvision.com/prd/public/all/doc/sm000094498/DS-2CD1347G3H-LIUF_Datasheet_20250618.pdf" TargetMode="External"/><Relationship Id="rId10" Type="http://schemas.openxmlformats.org/officeDocument/2006/relationships/hyperlink" Target="https://www.hikvision.com/content/dam/hikvision/products/S000000001/S000000002/S000000003/S000000004/OFR010251/M000064177/SM000042451/Data_Sheet/DS-2CD1123G2-LIUF_Datasheet_20230914.pdf" TargetMode="External"/><Relationship Id="rId31" Type="http://schemas.openxmlformats.org/officeDocument/2006/relationships/hyperlink" Target="https://www.hikvision.com/content/dam/hikvision/products/S000000001/S000000002/S000000003/S000000025/OFR000043/M000032052/Data_Sheet/DS-2CD2027G2-LU-C_Datasheet_V5.5.113_20210331.pdf" TargetMode="External"/><Relationship Id="rId52" Type="http://schemas.openxmlformats.org/officeDocument/2006/relationships/hyperlink" Target="https://www.hikvision.com/content/dam/hikvision/products/S000000001/S000000002/S000000003/S000000025/OFR000041/M000014824/SM000059069/Data_Sheet/DS-2CD2T26G2-2I_4I-D_Datasheet_V5.7.0_20220609.pdf" TargetMode="External"/><Relationship Id="rId73" Type="http://schemas.openxmlformats.org/officeDocument/2006/relationships/hyperlink" Target="https://www.hikvision.com/content/dam/hikvision/products/S000000001/S000000002/S000000003/S000000025/OFR007893/M000057814/SM000058399/Data_Sheet/DS-2CD2T87G2P-LSU_SL-C_Datasheet_20231101.pdf" TargetMode="External"/><Relationship Id="rId78" Type="http://schemas.openxmlformats.org/officeDocument/2006/relationships/hyperlink" Target="https://www.hikvision.com/content/dam/hikvision/products/S000000001/S000000132/S000000007/S000000032/OFR000065/M000031857/Data_Sheet/Datasheet-of_DS-7100NI-K_W_MC-NVR_3.4.102_20200317.pdf" TargetMode="External"/><Relationship Id="rId94" Type="http://schemas.openxmlformats.org/officeDocument/2006/relationships/hyperlink" Target="https://www.hikvision.com/content/dam/hikvision/products/S000000001/S000000132/S000000007/S000000026/OFR000042/M000059582/Data_Sheet/Datasheet-of-DS-7716NXI-K4_V4.74.000_20230104.pdf" TargetMode="External"/><Relationship Id="rId99" Type="http://schemas.openxmlformats.org/officeDocument/2006/relationships/hyperlink" Target="https://assets.hikvision.com/prd/public/all/doc/sm000066484/DS-2CD1023G2-LIDUF_4G_SL__Datasheet_20240612.pdf" TargetMode="External"/><Relationship Id="rId101" Type="http://schemas.openxmlformats.org/officeDocument/2006/relationships/hyperlink" Target="https://assets.hikvision.com/prd/public/all/doc/sm000066487/DS-2CD1043G2-LIDUF_4G_SL__Datasheet_20240612.pdf" TargetMode="External"/><Relationship Id="rId122" Type="http://schemas.openxmlformats.org/officeDocument/2006/relationships/hyperlink" Target="https://assets.hikvision.com/prd/public/all/doc/sm000042453/DS-2CD1023G2-LIUF_Datasheet_20230914.pdf" TargetMode="External"/><Relationship Id="rId143" Type="http://schemas.openxmlformats.org/officeDocument/2006/relationships/hyperlink" Target="https://assets.hikvision.com/prd/public/all/doc/m000135498/DS-2CD3663G2-LIZSU_Datasheet_20240719.pdf" TargetMode="External"/><Relationship Id="rId148" Type="http://schemas.openxmlformats.org/officeDocument/2006/relationships/hyperlink" Target="https://assets.hikvision.com/prd/public/all/doc/m000062045/DS-2SE4C425MWG-E14F0_Datasheet_20230829.pdf" TargetMode="External"/><Relationship Id="rId164" Type="http://schemas.openxmlformats.org/officeDocument/2006/relationships/drawing" Target="../drawings/drawing1.xml"/><Relationship Id="rId4" Type="http://schemas.openxmlformats.org/officeDocument/2006/relationships/hyperlink" Target="https://magicbox.siscloudservices.com/index.php/s/rCop8z6pYJDPZeN" TargetMode="External"/><Relationship Id="rId9" Type="http://schemas.openxmlformats.org/officeDocument/2006/relationships/hyperlink" Target="https://www.hikvision.com/content/dam/hikvision/products/S000000001/S000000002/S000000003/S000000004/OFR010251/M000064177/SM000042451/Data_Sheet/DS-2CD1123G2-LIUF_Datasheet_20230914.pdf" TargetMode="External"/><Relationship Id="rId26" Type="http://schemas.openxmlformats.org/officeDocument/2006/relationships/hyperlink" Target="https://www.hikvision.com/content/dam/hikvision/products/S000000001/S000000002/S000000003/S000000004/OFR010250/M000108250/SM000059819/Data_Sheet/DS-2CD1127G2H-LIUF_Datasheet_20230825.pdf" TargetMode="External"/><Relationship Id="rId47" Type="http://schemas.openxmlformats.org/officeDocument/2006/relationships/hyperlink" Target="https://www.hikvision.com/content/dam/hikvision/products/S000000001/S000000002/S000000003/S000000025/OFR000041/M000014820/SM000058985/Data_Sheet/DS-2CD2126G2-I-D_Datasheet_20230824.pdf" TargetMode="External"/><Relationship Id="rId68" Type="http://schemas.openxmlformats.org/officeDocument/2006/relationships/hyperlink" Target="https://www.hikvision.com/content/dam/hikvision/products/S000000001/S000000002/S000000011/S000000022/OFR000024/M000059111/Data_Sheet/DS-2DE2C200SCG-E_Datasheet_V5.7.4_20220513.pdf" TargetMode="External"/><Relationship Id="rId89" Type="http://schemas.openxmlformats.org/officeDocument/2006/relationships/hyperlink" Target="https://www.hikvision.com/content/dam/hikvision/products/S000000001/S000000033/S000000049/S000000050/OFR000067/M000001442/Data_Sheet/EN_Spec-of-DS-1005KI-Keyboard_V1.0build20151221.pdf" TargetMode="External"/><Relationship Id="rId112" Type="http://schemas.openxmlformats.org/officeDocument/2006/relationships/hyperlink" Target="https://www.hikvision.com/content/dam/hikvision/mena/support/sira/admcc-2023-oliver/DS-2CD3621G2-IZS_SNMP_Datasheet_20230901.pdf" TargetMode="External"/><Relationship Id="rId133" Type="http://schemas.openxmlformats.org/officeDocument/2006/relationships/hyperlink" Target="https://assets.hikvision.com/prd/normal/all/doc/sm000098641/DS-2CD1127G3-LIUF_SL_SRB_Datasheet_20250925.pdf" TargetMode="External"/><Relationship Id="rId154" Type="http://schemas.openxmlformats.org/officeDocument/2006/relationships/hyperlink" Target="https://assets.hikvision.com/prd/normal/all/doc/m000159300/HM-TD2618-7_G0_T1A_Datasheet_20250630.pdf" TargetMode="External"/><Relationship Id="rId16" Type="http://schemas.openxmlformats.org/officeDocument/2006/relationships/hyperlink" Target="https://www.hikvision.com/content/dam/hikvision/products/S000000001/S000000002/S000000003/S000000004/OFR010250/M000108245/SM000059809/Data_Sheet/DS-2CD1347G2H-LIUF_Datasheet_20230825.pdf" TargetMode="External"/><Relationship Id="rId37" Type="http://schemas.openxmlformats.org/officeDocument/2006/relationships/hyperlink" Target="https://www.hikvision.com/content/dam/hikvision/products/S000000001/S000000002/S000000003/S000000025/OFR007893/M000079040/SM000051119/Data_Sheet/DS-2CD2047G2H-LIU_Datasheet_20230719.pdf" TargetMode="External"/><Relationship Id="rId58" Type="http://schemas.openxmlformats.org/officeDocument/2006/relationships/hyperlink" Target="https://www.hikvision.com/content/dam/hikvision/products/S000000001/S000000002/S000000003/S000000025/OFR000041/M000014830/Data_Sheet/DS-2CD2726G2-IZS-D_Datasheet_V5.7.0_20220607.pdf" TargetMode="External"/><Relationship Id="rId79" Type="http://schemas.openxmlformats.org/officeDocument/2006/relationships/hyperlink" Target="https://magicbox.siscloudservices.com/index.php/s/r7sAkTKccScB3DJ" TargetMode="External"/><Relationship Id="rId102" Type="http://schemas.openxmlformats.org/officeDocument/2006/relationships/hyperlink" Target="https://assets.hikvision.com/prd/public/all/doc/sm000066487/DS-2CD1043G2-LIDUF_4G_SL__Datasheet_20240612.pdf" TargetMode="External"/><Relationship Id="rId123" Type="http://schemas.openxmlformats.org/officeDocument/2006/relationships/hyperlink" Target="https://assets.hikvision.com/prd/public/all/doc/m000123261/DS-2CD2186G2-IMS_Datasheet_20240409.pdf" TargetMode="External"/><Relationship Id="rId144" Type="http://schemas.openxmlformats.org/officeDocument/2006/relationships/hyperlink" Target="https://magicbox.siscloudservices.com/index.php/s/8Wp5xPea6wDy3yj" TargetMode="External"/><Relationship Id="rId90" Type="http://schemas.openxmlformats.org/officeDocument/2006/relationships/hyperlink" Target="https://www.hikvision.com/content/dam/hikvision/products/S000000001/S000000048/S000000049/S000000050/OFR000070/M000001446/Data_Sheet/En_Spec-of-DS-1600KIB-Keyboard_V3.2.2-build20190726.pdf" TargetMode="External"/><Relationship Id="rId27" Type="http://schemas.openxmlformats.org/officeDocument/2006/relationships/hyperlink" Target="https://www.hikvision.com/content/dam/hikvision/products/S000000001/S000000002/S000000003/S000000004/OFR010251/M000064171/SM000042439/Data_Sheet/DS-2CD1T43G2-LIUF_Datasheet_20230914.pdf" TargetMode="External"/><Relationship Id="rId48" Type="http://schemas.openxmlformats.org/officeDocument/2006/relationships/hyperlink" Target="https://www.hikvision.com/content/dam/hikvision/products/S000000001/S000000002/S000000003/S000000025/OFR000041/M000038004/Data_Sheet/DS-2CD2526G2-IS-D_Datasheet_V5.7.0_20220607.pdf" TargetMode="External"/><Relationship Id="rId69" Type="http://schemas.openxmlformats.org/officeDocument/2006/relationships/hyperlink" Target="https://www.hikvision.com/content/dam/hikvision/products/S000000001/S000000002/S000000011/S000000022/OFR000024/M000059112/Data_Sheet/DS-2DE2C400SCG-E_Datasheet_V5.7.4_20220513.pdf" TargetMode="External"/><Relationship Id="rId113" Type="http://schemas.openxmlformats.org/officeDocument/2006/relationships/hyperlink" Target="https://www.hikvision.com/content/dam/hikvision/mena/support/sira/admcc-2023-oliver/DS-2CD3721G2-IZS_SNMP_Datasheet_20230901.pdf" TargetMode="External"/><Relationship Id="rId134" Type="http://schemas.openxmlformats.org/officeDocument/2006/relationships/hyperlink" Target="https://www.hikvision.com/content/dam/hikvision/products/S000000001/S000000002/S000000003/S000000004/OFR010250/M000108249/SM000059817/Data_Sheet/DS-2CD1327G2H-LIUF_Datasheet_20230825.pdf" TargetMode="External"/><Relationship Id="rId80" Type="http://schemas.openxmlformats.org/officeDocument/2006/relationships/hyperlink" Target="https://www.hikvision.com/content/dam/hikvision/products/S000000001/S000000132/S000000007/S000000008/OFR009766/M000060962/Data_Sheet/Datasheet-of-DS-7732NI-M4_V4.63.010_20230805.pdf" TargetMode="External"/><Relationship Id="rId155" Type="http://schemas.openxmlformats.org/officeDocument/2006/relationships/hyperlink" Target="https://assets.hikvision.com/prd/normal/all/doc/m000171721/NK842WBH_Datasheet_20260228.pdf"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www.hikvision.com/content/dam/hikvision/products/S000000001/S000000002/S000000003/S000000004/OFR010251/M000064171/SM000042439/Data_Sheet/DS-2CD1T43G2-LIUF_Datasheet_20230914.pdf" TargetMode="External"/><Relationship Id="rId18" Type="http://schemas.openxmlformats.org/officeDocument/2006/relationships/hyperlink" Target="https://www.hikvision.com/content/dam/hikvision/products/S000000001/S000000002/S000000003/S000000004/OFR010251/M000077129/Data_Sheet/DS-2CD1023G2-LIUF_SL_Datasheet-20230811.pdf" TargetMode="External"/><Relationship Id="rId26" Type="http://schemas.openxmlformats.org/officeDocument/2006/relationships/hyperlink" Target="https://assets.hikvision.com/prd/public/all/doc/m000077129/DS-2CD1023G2-LIUF_SL_Datasheet-20230811.pdf" TargetMode="External"/><Relationship Id="rId39" Type="http://schemas.openxmlformats.org/officeDocument/2006/relationships/hyperlink" Target="https://assets.hikvision.com/prd/normal/all/doc/sm000098641/DS-2CD1127G3-LIUF_SL_SRB_Datasheet_20250925.pdf" TargetMode="External"/><Relationship Id="rId21" Type="http://schemas.openxmlformats.org/officeDocument/2006/relationships/hyperlink" Target="https://www.hikvision.com/content/dam/hikvision/products/S000000001/S000000002/S000000003/S000000004/OFR010251/M000064173/SM000042443/Data_Sheet/DS-2CD1143G2-LIUF_Datasheet_20230914.pdf" TargetMode="External"/><Relationship Id="rId34" Type="http://schemas.openxmlformats.org/officeDocument/2006/relationships/hyperlink" Target="https://assets.hikvision.com/prd/normal/all/doc/sm000098647/DS-2CD1327G3-LIUF_SL_SRB_Datasheet_20250925.pdf" TargetMode="External"/><Relationship Id="rId42" Type="http://schemas.openxmlformats.org/officeDocument/2006/relationships/hyperlink" Target="https://assets.hikvision.com/prd/normal/all/doc/sm000106024/DS-2CD1F47G3H-LIUF_SX_Datasheet_20260310.pdf" TargetMode="External"/><Relationship Id="rId7" Type="http://schemas.openxmlformats.org/officeDocument/2006/relationships/hyperlink" Target="https://magicbox.siscloudservices.com/index.php/s/MZDeDDj67WAqL4A" TargetMode="External"/><Relationship Id="rId2" Type="http://schemas.openxmlformats.org/officeDocument/2006/relationships/hyperlink" Target="https://magicbox.siscloudservices.com/index.php/s/bXzLZ2yDx7gED2b" TargetMode="External"/><Relationship Id="rId16" Type="http://schemas.openxmlformats.org/officeDocument/2006/relationships/hyperlink" Target="https://assets.hikvision.com/prd/public/all/doc/sm000091785/DS-2CD1047G2H-LIUF_Datasheet_20241128.pdf" TargetMode="External"/><Relationship Id="rId29" Type="http://schemas.openxmlformats.org/officeDocument/2006/relationships/hyperlink" Target="https://assets.hikvision.com/prd/public/all/doc/sm000094489/DS-2CD1047G3H-LIUF_Datasheet_20250618.pdf" TargetMode="External"/><Relationship Id="rId1" Type="http://schemas.openxmlformats.org/officeDocument/2006/relationships/hyperlink" Target="https://magicbox.siscloudservices.com/index.php/s/bXzLZ2yDx7gED2b" TargetMode="External"/><Relationship Id="rId6" Type="http://schemas.openxmlformats.org/officeDocument/2006/relationships/hyperlink" Target="https://magicbox.siscloudservices.com/index.php/s/MZDeDDj67WAqL4A" TargetMode="External"/><Relationship Id="rId11" Type="http://schemas.openxmlformats.org/officeDocument/2006/relationships/hyperlink" Target="https://assets.hikvision.com/prd/public/all/doc/sm000059821/DS-2CD1027G2H-LIUF_Datasheet_20240718.pdf" TargetMode="External"/><Relationship Id="rId24" Type="http://schemas.openxmlformats.org/officeDocument/2006/relationships/hyperlink" Target="https://www.hikvision.com/content/dam/hikvision/products/S000000001/S000000002/S000000003/S000000004/OFR010250/M000108245/SM000059809/Data_Sheet/DS-2CD1347G2H-LIUF_Datasheet_20240527.pdf" TargetMode="External"/><Relationship Id="rId32" Type="http://schemas.openxmlformats.org/officeDocument/2006/relationships/hyperlink" Target="https://assets.hikvision.com/prd/normal/all/doc/sm000098632/DS-2CD1027G3-LIUF_SLRB_Datasheet_20251009.pdf" TargetMode="External"/><Relationship Id="rId37" Type="http://schemas.openxmlformats.org/officeDocument/2006/relationships/hyperlink" Target="https://assets.hikvision.com/prd/normal/all/doc/sm000098615/DS-2CD1347G3-LIUF_SL_SRB_Datasheet_20250925.pdf" TargetMode="External"/><Relationship Id="rId40" Type="http://schemas.openxmlformats.org/officeDocument/2006/relationships/hyperlink" Target="https://assets.hikvision.com/prd/normal/all/doc/sm000098641/DS-2CD1127G3-LIUF_SL_SRB_Datasheet_20250925.pdf" TargetMode="External"/><Relationship Id="rId45" Type="http://schemas.openxmlformats.org/officeDocument/2006/relationships/drawing" Target="../drawings/drawing2.xml"/><Relationship Id="rId5" Type="http://schemas.openxmlformats.org/officeDocument/2006/relationships/hyperlink" Target="https://magicbox.siscloudservices.com/index.php/s/NRgrzHAbNetTgee" TargetMode="External"/><Relationship Id="rId15" Type="http://schemas.openxmlformats.org/officeDocument/2006/relationships/hyperlink" Target="https://assets.hikvision.com/prd/public/all/doc/sm000059817/DS-2CD1327G2H-LIUF_Datasheet_20240828.pdf" TargetMode="External"/><Relationship Id="rId23" Type="http://schemas.openxmlformats.org/officeDocument/2006/relationships/hyperlink" Target="https://www.hikvision.com/content/dam/hikvision/products/S000000001/S000000002/S000000003/S000000004/OFR010251/M000077138/Data_Sheet/DS-2CD1T43G2-LIUF_SL_Datasheet_20230811.pdf" TargetMode="External"/><Relationship Id="rId28" Type="http://schemas.openxmlformats.org/officeDocument/2006/relationships/hyperlink" Target="https://assets.hikvision.com/prd/public/all/doc/sm000094489/DS-2CD1047G3H-LIUF_Datasheet_20250618.pdf" TargetMode="External"/><Relationship Id="rId36" Type="http://schemas.openxmlformats.org/officeDocument/2006/relationships/hyperlink" Target="https://assets.hikvision.com/prd/normal/all/doc/sm000098606/DS-2CD1047G3-LIUF_Datasheet_20251009.pdf" TargetMode="External"/><Relationship Id="rId10" Type="http://schemas.openxmlformats.org/officeDocument/2006/relationships/hyperlink" Target="https://assets.hikvision.com/prd/public/all/doc/sm000059821/DS-2CD1027G2H-LIUF_Datasheet_20240718.pdf" TargetMode="External"/><Relationship Id="rId19" Type="http://schemas.openxmlformats.org/officeDocument/2006/relationships/hyperlink" Target="https://www.hikvision.com/content/dam/hikvision/products/S000000001/S000000002/S000000003/S000000004/OFR010251/M000077137/Data_Sheet/DS-2CD1T23G2-LIUF_SL_Datasheet_20230811.pdf" TargetMode="External"/><Relationship Id="rId31" Type="http://schemas.openxmlformats.org/officeDocument/2006/relationships/hyperlink" Target="https://assets.hikvision.com/prd/public/all/doc/sm000094493/DS-2CD1147G3H-LIUF_Datasheet_20250618.pdf" TargetMode="External"/><Relationship Id="rId44" Type="http://schemas.openxmlformats.org/officeDocument/2006/relationships/printerSettings" Target="../printerSettings/printerSettings1.bin"/><Relationship Id="rId4" Type="http://schemas.openxmlformats.org/officeDocument/2006/relationships/hyperlink" Target="https://magicbox.siscloudservices.com/index.php/s/rCop8z6pYJDPZeN" TargetMode="External"/><Relationship Id="rId9" Type="http://schemas.openxmlformats.org/officeDocument/2006/relationships/hyperlink" Target="https://www.hikvision.com/content/dam/hikvision/products/S000000001/S000000002/S000000003/S000000004/OFR010251/M000064177/SM000042451/Data_Sheet/DS-2CD1123G2-LIUF_Datasheet_20230914.pdf" TargetMode="External"/><Relationship Id="rId14" Type="http://schemas.openxmlformats.org/officeDocument/2006/relationships/hyperlink" Target="https://assets.hikvision.com/prd/public/all/doc/sm000059815/DS-2CD1T27G2H-LIUF_Datasheet_20240527.pdf" TargetMode="External"/><Relationship Id="rId22" Type="http://schemas.openxmlformats.org/officeDocument/2006/relationships/hyperlink" Target="https://assets.hikvision.com/prd/public/all/doc/sm000059819/DS-2CD1127G2H-LIUF_Datasheet_20240411.pdf" TargetMode="External"/><Relationship Id="rId27" Type="http://schemas.openxmlformats.org/officeDocument/2006/relationships/hyperlink" Target="https://assets.hikvision.com/prd/public/all/doc/sm000042453/DS-2CD1023G2-LIUF_Datasheet_20230914.pdf" TargetMode="External"/><Relationship Id="rId30" Type="http://schemas.openxmlformats.org/officeDocument/2006/relationships/hyperlink" Target="https://assets.hikvision.com/prd/public/all/doc/sm000094498/DS-2CD1347G3H-LIUF_Datasheet_20250618.pdf" TargetMode="External"/><Relationship Id="rId35" Type="http://schemas.openxmlformats.org/officeDocument/2006/relationships/hyperlink" Target="https://assets.hikvision.com/prd/normal/all/doc/sm000098606/DS-2CD1047G3-LIUF_Datasheet_20251009.pdf" TargetMode="External"/><Relationship Id="rId43" Type="http://schemas.openxmlformats.org/officeDocument/2006/relationships/hyperlink" Target="https://assets.hikvision.com/prd/normal/all/doc/sm000106024/DS-2CD1F47G3H-LIUF_SX_Datasheet_20260310.pdf" TargetMode="External"/><Relationship Id="rId8" Type="http://schemas.openxmlformats.org/officeDocument/2006/relationships/hyperlink" Target="https://www.hikvision.com/content/dam/hikvision/products/S000000001/S000000002/S000000003/S000000004/OFR010251/M000064177/SM000042451/Data_Sheet/DS-2CD1123G2-LIUF_Datasheet_20230914.pdf" TargetMode="External"/><Relationship Id="rId3" Type="http://schemas.openxmlformats.org/officeDocument/2006/relationships/hyperlink" Target="https://magicbox.siscloudservices.com/index.php/s/NRgrzHAbNetTgee" TargetMode="External"/><Relationship Id="rId12" Type="http://schemas.openxmlformats.org/officeDocument/2006/relationships/hyperlink" Target="https://www.hikvision.com/content/dam/hikvision/products/S000000001/S000000002/S000000003/S000000004/OFR010251/M000064175/SM000042447/Data_Sheet/DS-2CD1T23G2-LIUF_Datasheet_20230914.pdf" TargetMode="External"/><Relationship Id="rId17" Type="http://schemas.openxmlformats.org/officeDocument/2006/relationships/hyperlink" Target="https://assets.hikvision.com/prd/public/all/doc/sm000091785/DS-2CD1047G2H-LIUF_Datasheet_20241128.pdf" TargetMode="External"/><Relationship Id="rId25" Type="http://schemas.openxmlformats.org/officeDocument/2006/relationships/hyperlink" Target="https://assets.hikvision.com/prd/public/all/doc/sm000059817/DS-2CD1327G2H-LIUF_Datasheet_20240828.pdf" TargetMode="External"/><Relationship Id="rId33" Type="http://schemas.openxmlformats.org/officeDocument/2006/relationships/hyperlink" Target="https://assets.hikvision.com/prd/normal/all/doc/sm000098632/DS-2CD1027G3-LIUF_SLRB_Datasheet_20251009.pdf" TargetMode="External"/><Relationship Id="rId38" Type="http://schemas.openxmlformats.org/officeDocument/2006/relationships/hyperlink" Target="https://assets.hikvision.com/prd/normal/all/doc/sm000098615/DS-2CD1347G3-LIUF_SL_SRB_Datasheet_20250925.pdf" TargetMode="External"/><Relationship Id="rId20" Type="http://schemas.openxmlformats.org/officeDocument/2006/relationships/hyperlink" Target="https://www.hikvision.com/content/dam/hikvision/products/S000000001/S000000002/S000000003/S000000004/OFR010251/M000064173/SM000042443/Data_Sheet/DS-2CD1143G2-LIUF_Datasheet_20230914.pdf" TargetMode="External"/><Relationship Id="rId41" Type="http://schemas.openxmlformats.org/officeDocument/2006/relationships/hyperlink" Target="https://assets.hikvision.com/prd/normal/all/doc/sm000104368/DS-2CD1T47G3-LIUF_LSLRB_Datasheet_20260312.pdf"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ww.hikvision.com/content/dam/hikvision/products/S000000001/S000000002/S000000003/S000000025/OFR000041/M000045049/SM000059193/Data_Sheet/DS-2CD2666G2-IZS-C_Datasheet_20230911.pdf" TargetMode="External"/><Relationship Id="rId18" Type="http://schemas.openxmlformats.org/officeDocument/2006/relationships/hyperlink" Target="https://www.hikvision.com/content/dam/hikvision/products/S000000001/S000000002/S000000003/S000000025/OFR000041/M000014824/SM000059069/Data_Sheet/DS-2CD2T26G2-2I_4I-D_Datasheet_V5.7.0_20220609.pdf" TargetMode="External"/><Relationship Id="rId26" Type="http://schemas.openxmlformats.org/officeDocument/2006/relationships/hyperlink" Target="https://www.hikvision.com/content/dam/hikvision/products/S000000001/S000000002/S000000003/S000000025/OFR007893/M000079040/SM000051119/Data_Sheet/DS-2CD2047G2H-LIU_Datasheet_20230719.pdf" TargetMode="External"/><Relationship Id="rId39" Type="http://schemas.openxmlformats.org/officeDocument/2006/relationships/hyperlink" Target="https://assets.hikvision.com/prd/public/all/doc/m000123261/DS-2CD2186G2-IMS_Datasheet_20240409.pdf" TargetMode="External"/><Relationship Id="rId21" Type="http://schemas.openxmlformats.org/officeDocument/2006/relationships/hyperlink" Target="https://www.hikvision.com/content/dam/hikvision/th/datasheet/DS-2CD2621G0-IZS-C_Datasheet_20240717.pdf" TargetMode="External"/><Relationship Id="rId34" Type="http://schemas.openxmlformats.org/officeDocument/2006/relationships/hyperlink" Target="https://www.hikvision.com/content/dam/hikvision/products/S000000001/S000000002/S000000003/S000000025/OFR007893/M000079040/SM000051119/Data_Sheet/DS-2CD2047G2H-LIU_Datasheet_20230719.pdf" TargetMode="External"/><Relationship Id="rId7" Type="http://schemas.openxmlformats.org/officeDocument/2006/relationships/hyperlink" Target="https://assets.hikvision.com/prd/public/all/doc/sm000059180/DS-2CD2646G2-IZS-C_Datasheet_20240819.pdf" TargetMode="External"/><Relationship Id="rId2" Type="http://schemas.openxmlformats.org/officeDocument/2006/relationships/hyperlink" Target="https://www.hikvision.com/content/dam/hikvision/products/S000000001/S000000002/S000000003/S000000025/OFR000041/M000045045/SM000059223/Data_Sheet/DS-2CD2066G2-IU-C_Datasheet_V5.7.11_20230202.pdf" TargetMode="External"/><Relationship Id="rId16" Type="http://schemas.openxmlformats.org/officeDocument/2006/relationships/hyperlink" Target="https://www.hikvision.com/content/dam/hikvision/products/S000000001/S000000002/S000000003/S000000025/OFR000041/M000014818/Data_Sheet/DS-2CD2026G2-IU-D_Datasheet_V5.7.0_20220602.pdf" TargetMode="External"/><Relationship Id="rId20" Type="http://schemas.openxmlformats.org/officeDocument/2006/relationships/hyperlink" Target="https://hik.com.vn/wp-content/uploads/2022/09/DS-2CD2121G0-I-Hik-Thong-so-ky-thuat-Catalogue-Data-Sheet-Camera-IP-Hikvision-DS-2CD2121G0-I-2Mp-vo-sat.pdf" TargetMode="External"/><Relationship Id="rId29" Type="http://schemas.openxmlformats.org/officeDocument/2006/relationships/hyperlink" Target="https://hik.com.vn/wp-content/uploads/2022/09/DS-2CD2121G0-I-Hik-Thong-so-ky-thuat-Catalogue-Data-Sheet-Camera-IP-Hikvision-DS-2CD2121G0-I-2Mp-vo-sat.pdf" TargetMode="External"/><Relationship Id="rId41" Type="http://schemas.openxmlformats.org/officeDocument/2006/relationships/drawing" Target="../drawings/drawing3.xml"/><Relationship Id="rId1" Type="http://schemas.openxmlformats.org/officeDocument/2006/relationships/hyperlink" Target="https://www.hikvision.com/content/dam/hikvision/products/S000000001/S000000002/S000000003/S000000025/OFR000041/M000014819/SM000059212/Data_Sheet/DS-2CD2046G2-IU-C_Datasheet_V5.5.112_20230217.pdf" TargetMode="External"/><Relationship Id="rId6" Type="http://schemas.openxmlformats.org/officeDocument/2006/relationships/hyperlink" Target="https://www.hikvision.com/content/dam/hikvision/products/S000000001/S000000002/S000000003/S000000025/OFR000041/M000008196/Data_Sheet/DS-2CD2T86G2-2I_4I-C_Datasheet_20240806.pdf" TargetMode="External"/><Relationship Id="rId11" Type="http://schemas.openxmlformats.org/officeDocument/2006/relationships/hyperlink" Target="https://www.hikvision.com/content/dam/hikvision/products/S000000001/S000000002/S000000003/S000000025/OFR000041/M000014832/SM000059097/Data_Sheet/DS-2CD2746G2-IZS-C_Datasheet_V5.5.112_20230217.pdf" TargetMode="External"/><Relationship Id="rId24" Type="http://schemas.openxmlformats.org/officeDocument/2006/relationships/hyperlink" Target="https://magicbox.siscloudservices.com/index.php/s/PGNx5mQjom2tBSK" TargetMode="External"/><Relationship Id="rId32" Type="http://schemas.openxmlformats.org/officeDocument/2006/relationships/hyperlink" Target="https://www.hikvision.com/content/dam/hikvision/products/S000000001/S000000002/S000000003/S000000025/OFR000041/M000014821/SM000058995/Data_Sheet/DS-2CD2146G2-ISU-C_Datasheet_V5.5.112_20230217.pdf" TargetMode="External"/><Relationship Id="rId37" Type="http://schemas.openxmlformats.org/officeDocument/2006/relationships/hyperlink" Target="https://assets.hikvision.com/prd/public/all/doc/sm000059259/DS-2CD2186G2-ISU-C_Datasheet_V5.5.112_20230217.pdf" TargetMode="External"/><Relationship Id="rId40" Type="http://schemas.openxmlformats.org/officeDocument/2006/relationships/hyperlink" Target="https://www.hikvision.com/content/dam/hikvision/products/S000000001/S000000002/S000000003/S000000025/OFR000041/M000038004/Data_Sheet/DS-2CD2526G2-IS-D_Datasheet_V5.7.0_20220607.pdf" TargetMode="External"/><Relationship Id="rId5" Type="http://schemas.openxmlformats.org/officeDocument/2006/relationships/hyperlink" Target="https://www.hikvision.com/content/dam/hikvision/products/S000000001/S000000002/S000000003/S000000025/OFR000041/M000045048/SM000059200/Data_Sheet/DS-2CD2T66G2-ISU_SL-C_Datasheet_V5.7.11_20230202.pdf" TargetMode="External"/><Relationship Id="rId15" Type="http://schemas.openxmlformats.org/officeDocument/2006/relationships/hyperlink" Target="https://www.hikvision.com/content/dam/hikvision/products/S000000001/S000000002/S000000003/S000000025/OFR000041/M000014818/Data_Sheet/DS-2CD2026G2-IU-D_Datasheet_V5.7.0_20220602.pdf" TargetMode="External"/><Relationship Id="rId23" Type="http://schemas.openxmlformats.org/officeDocument/2006/relationships/hyperlink" Target="https://magicbox.siscloudservices.com/index.php/s/x3p9F3AFjyRDBkr" TargetMode="External"/><Relationship Id="rId28" Type="http://schemas.openxmlformats.org/officeDocument/2006/relationships/hyperlink" Target="https://www.hikvision.com/content/dam/hikvision/products/S000000001/S000000002/S000000003/S000000025/OFR000041/M000014819/SM000059212/Data_Sheet/DS-2CD2046G2-IU-C_Datasheet_V5.5.112_20230217.pdf" TargetMode="External"/><Relationship Id="rId36" Type="http://schemas.openxmlformats.org/officeDocument/2006/relationships/hyperlink" Target="https://assets.hikvision.com/prd/public/all/doc/m000008456/DS-2CD2021G1-I-C_Datasheet_V5.5.120_20240701.pdf" TargetMode="External"/><Relationship Id="rId10" Type="http://schemas.openxmlformats.org/officeDocument/2006/relationships/hyperlink" Target="https://www.hikvision.com/content/dam/hikvision/products/S000000001/S000000002/S000000003/S000000025/OFR000041/M000009213/SM000059090/Data_Sheet/DS-2CD2786G2-IZS-C_Datasheet_V5.5.112_20230217.pdf" TargetMode="External"/><Relationship Id="rId19" Type="http://schemas.openxmlformats.org/officeDocument/2006/relationships/hyperlink" Target="https://www.hikvision.com/content/dam/hikvision/products/S000000001/S000000002/S000000003/S000000025/OFR000041/M000014820/SM000058985/Data_Sheet/DS-2CD2126G2-I-D_Datasheet_20230824.pdf" TargetMode="External"/><Relationship Id="rId31" Type="http://schemas.openxmlformats.org/officeDocument/2006/relationships/hyperlink" Target="https://www.hikvision.com/content/dam/hikvision/products/S000000001/S000000002/S000000003/S000000025/OFR000041/M000014821/SM000058995/Data_Sheet/DS-2CD2146G2-ISU-C_Datasheet_V5.5.112_20230217.pdf" TargetMode="External"/><Relationship Id="rId4" Type="http://schemas.openxmlformats.org/officeDocument/2006/relationships/hyperlink" Target="https://www.hikvision.com/content/dam/hikvision/products/S000000001/S000000002/S000000003/S000000025/OFR000041/M000014825/SM000059041/Data_Sheet/DS-2CD2T46G2-2I_4I-C_Datasheet_V5.5.112_20230218.pdf" TargetMode="External"/><Relationship Id="rId9" Type="http://schemas.openxmlformats.org/officeDocument/2006/relationships/hyperlink" Target="https://www.hikvision.com/content/dam/hikvision/products/S000000001/S000000002/S000000003/S000000025/OFR000041/M000014830/Data_Sheet/DS-2CD2726G2-IZS-D_Datasheet_V5.7.0_20220607.pdf" TargetMode="External"/><Relationship Id="rId14" Type="http://schemas.openxmlformats.org/officeDocument/2006/relationships/hyperlink" Target="https://assets.hikvision.com/prd/public/all/doc/sm000064593/DS-2CD2126G2-I-D_Datasheet_20240704.pdf" TargetMode="External"/><Relationship Id="rId22" Type="http://schemas.openxmlformats.org/officeDocument/2006/relationships/hyperlink" Target="https://www.hiktech.com.my/wp-content/uploads/2020/12/DS-2CD2721G0-IZ.pdf" TargetMode="External"/><Relationship Id="rId27" Type="http://schemas.openxmlformats.org/officeDocument/2006/relationships/hyperlink" Target="https://www.hikvision.com/content/dam/hikvision/products/S000000001/S000000002/S000000003/S000000025/OFR007893/M000079040/SM000051119/Data_Sheet/DS-2CD2047G2H-LIU_Datasheet_20230719.pdf" TargetMode="External"/><Relationship Id="rId30" Type="http://schemas.openxmlformats.org/officeDocument/2006/relationships/hyperlink" Target="https://www.hikvision.com/content/dam/hikvision/products/S000000001/S000000002/S000000003/S000000025/OFR000041/M000014821/SM000058995/Data_Sheet/DS-2CD2146G2-ISU-C_Datasheet_V5.5.112_20230217.pdf" TargetMode="External"/><Relationship Id="rId35" Type="http://schemas.openxmlformats.org/officeDocument/2006/relationships/hyperlink" Target="https://assets.hikvision.com/prd/public/all/doc/m000008456/DS-2CD2021G1-I-C_Datasheet_V5.5.120_20240701.pdf" TargetMode="External"/><Relationship Id="rId8" Type="http://schemas.openxmlformats.org/officeDocument/2006/relationships/hyperlink" Target="https://www.hikvision.com/content/dam/hikvision/products/S000000001/S000000002/S000000003/S000000025/OFR000041/M000007940/SM000059137/Data_Sheet/DS-2CD2686G2-IZS-C_Datasheet_V5.5.112_20230218.pdf" TargetMode="External"/><Relationship Id="rId3" Type="http://schemas.openxmlformats.org/officeDocument/2006/relationships/hyperlink" Target="https://www.hikvision.com/content/dam/hikvision/products/S000000001/S000000002/S000000003/S000000025/OFR000041/M000014821/SM000058995/Data_Sheet/DS-2CD2146G2-ISU-C_Datasheet_V5.5.112_20230217.pdf" TargetMode="External"/><Relationship Id="rId12" Type="http://schemas.openxmlformats.org/officeDocument/2006/relationships/hyperlink" Target="https://www.hikvision.com/content/dam/hikvision/products/S000000001/S000000002/S000000003/S000000025/OFR000041/M000045046/SM000059055/Data_Sheet/DS-2CD2166G2-ISU-C_Datasheet_V5.7.11_20230201.pdf" TargetMode="External"/><Relationship Id="rId17" Type="http://schemas.openxmlformats.org/officeDocument/2006/relationships/hyperlink" Target="https://assets.hikvision.com/prd/public/all/doc/sm000059084/DS-2CD2626G2-IZS-D_Datasheet_20240807.pdf" TargetMode="External"/><Relationship Id="rId25" Type="http://schemas.openxmlformats.org/officeDocument/2006/relationships/hyperlink" Target="https://www.hikvision.com/content/dam/hikvision/products/S000000001/S000000002/S000000003/S000000025/OFR000043/M000032052/Data_Sheet/DS-2CD2027G2-LU-C_Datasheet_V5.5.113_20210331.pdf" TargetMode="External"/><Relationship Id="rId33" Type="http://schemas.openxmlformats.org/officeDocument/2006/relationships/hyperlink" Target="https://www.hikvision.com/content/dam/hikvision/products/S000000001/S000000002/S000000003/S000000025/OFR007893/M000079040/SM000051119/Data_Sheet/DS-2CD2047G2H-LIU_Datasheet_20230719.pdf" TargetMode="External"/><Relationship Id="rId38" Type="http://schemas.openxmlformats.org/officeDocument/2006/relationships/hyperlink" Target="https://assets.hikvision.com/prd/public/all/doc/sm000077843/DS-2CD2047G3-LI2UY_Datasheet_20250414.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assets.hikvision.com/prd/public/all/doc/sm000058399/DS-2CD2T87G2P-LSU_SL-C_Datasheet_20240716.pdf" TargetMode="External"/><Relationship Id="rId13" Type="http://schemas.openxmlformats.org/officeDocument/2006/relationships/hyperlink" Target="https://assets.hikvision.com/prd/public/all/doc/m000114063/DS-2DE2C400MWG-E_Datasheet_20250115.pdf" TargetMode="External"/><Relationship Id="rId18" Type="http://schemas.openxmlformats.org/officeDocument/2006/relationships/hyperlink" Target="https://assets.hikvision.com/prd/normal/all/doc/m000169171/DS-2DE2A204IWG1-E_Datasheet_20250621.pdf" TargetMode="External"/><Relationship Id="rId3" Type="http://schemas.openxmlformats.org/officeDocument/2006/relationships/hyperlink" Target="https://www.hikvision.com/content/dam/hikvision/products/S000000001/S000000002/S000000011/S000000022/OFR000024/M000059112/Data_Sheet/DS-2DE2C400SCG-E_Datasheet_V5.7.4_20220513.pdf" TargetMode="External"/><Relationship Id="rId21" Type="http://schemas.openxmlformats.org/officeDocument/2006/relationships/hyperlink" Target="https://assets.hikvision.com/prd/normal/all/doc/m000171684/DS-2DE4225IWG1-E_Datasheet_20250922.pdf" TargetMode="External"/><Relationship Id="rId7" Type="http://schemas.openxmlformats.org/officeDocument/2006/relationships/hyperlink" Target="https://assets.hikvision.com/prd/public/all/doc/sm000058402/DS-2CD2387G2P-LSU_SL_Datasheet_20240705.pdf" TargetMode="External"/><Relationship Id="rId12" Type="http://schemas.openxmlformats.org/officeDocument/2006/relationships/hyperlink" Target="https://www.hikvision.com/content/dam/hikvision/products/S000000001/S000000002/S000000011/S000000022/OFR000025/M000115908/Data_Sheet/DS-2SE3C404MWG-E_14_Datasheet_20240201.pdf" TargetMode="External"/><Relationship Id="rId17" Type="http://schemas.openxmlformats.org/officeDocument/2006/relationships/hyperlink" Target="https://assets.hikvision.com/prd/normal/all/doc/m000159300/HM-TD2618-7_G0_T1A_Datasheet_20250630.pdf" TargetMode="External"/><Relationship Id="rId2" Type="http://schemas.openxmlformats.org/officeDocument/2006/relationships/hyperlink" Target="https://www.hikvision.com/content/dam/hikvision/products/S000000001/S000000002/S000000003/S000000006/OFR000005/M000019593/Data_Sheet/iDS-2CD7A46G0-IZHSY-C_Datasheet_20231121.pdf" TargetMode="External"/><Relationship Id="rId16" Type="http://schemas.openxmlformats.org/officeDocument/2006/relationships/hyperlink" Target="https://assets.hikvision.com/prd/public/all/doc/m000158571/DS-2CFSP4_4G_Datasheet_20250701.pdf" TargetMode="External"/><Relationship Id="rId20" Type="http://schemas.openxmlformats.org/officeDocument/2006/relationships/hyperlink" Target="https://assets.hikvision.com/prd/public/all/doc/m000062045/DS-2SE4C425MWG-E14F0_Datasheet_20230829.pdf" TargetMode="External"/><Relationship Id="rId1" Type="http://schemas.openxmlformats.org/officeDocument/2006/relationships/hyperlink" Target="https://assets.hikvision.com/prd/public/all/doc/m000048587/Datasheet-of-DS-2DE7A432IW-AEBT5_V5.7.0_20240313.pdf" TargetMode="External"/><Relationship Id="rId6" Type="http://schemas.openxmlformats.org/officeDocument/2006/relationships/hyperlink" Target="https://www.hikvision.com/content/dam/hikvision/products/S000000001/S000000002/S000000011/S000000012/OFR010130/M000062045/Data_Sheet/DS-2SE4C425MWG-E14F0_Datasheet_20230829.pdf" TargetMode="External"/><Relationship Id="rId11" Type="http://schemas.openxmlformats.org/officeDocument/2006/relationships/hyperlink" Target="https://www.hikvision.com/content/dam/hikvision/products/S000000001/S000000002/S000000011/S000000022/OFR000024/M000059112/Data_Sheet/DS-2DE2C400SCG-E_Datasheet_V5.7.4_20220513.pdf" TargetMode="External"/><Relationship Id="rId24" Type="http://schemas.openxmlformats.org/officeDocument/2006/relationships/drawing" Target="../drawings/drawing4.xml"/><Relationship Id="rId5" Type="http://schemas.openxmlformats.org/officeDocument/2006/relationships/hyperlink" Target="https://www.hikvision.com/content/dam/hikvision/products/S000000001/S000000002/S000000011/S000000012/OFR010130/M000062043/Data_Sheet/DS-2SE4C225MWG-E12F0_Datasheet_20230829.pdf" TargetMode="External"/><Relationship Id="rId15" Type="http://schemas.openxmlformats.org/officeDocument/2006/relationships/hyperlink" Target="https://assets.hikvision.com/prd/normal/all/doc/sm000091062/DS-2CFS04_4G_Datasheet_20251205.pdf" TargetMode="External"/><Relationship Id="rId23" Type="http://schemas.openxmlformats.org/officeDocument/2006/relationships/printerSettings" Target="../printerSettings/printerSettings2.bin"/><Relationship Id="rId10" Type="http://schemas.openxmlformats.org/officeDocument/2006/relationships/hyperlink" Target="https://www.hikvision.com/content/dam/hikvision/products/S000000001/S000000002/S000000003/S000005599/OFR007507/M000060525/Data_Sheet/DS-2XS2T47G1-LDH_4G_Datasheet_20230619.pdf" TargetMode="External"/><Relationship Id="rId19" Type="http://schemas.openxmlformats.org/officeDocument/2006/relationships/hyperlink" Target="https://assets.hikvision.com/prd/normal/all/doc/m000169173/DS-2DE2A404IWG1-E_Datasheet_20250621.pdf" TargetMode="External"/><Relationship Id="rId4" Type="http://schemas.openxmlformats.org/officeDocument/2006/relationships/hyperlink" Target="https://www.hikvision.com/content/dam/hikvision/products/S000000001/S000000002/S000000011/S000000022/OFR000024/M000059111/Data_Sheet/DS-2DE2C200SCG-E_Datasheet_V5.7.4_20220513.pdf" TargetMode="External"/><Relationship Id="rId9" Type="http://schemas.openxmlformats.org/officeDocument/2006/relationships/hyperlink" Target="https://assets.hikvision.com/prd/public/all/doc/m000048584/DS-2DE7A232IW-AEBT5_Datasheet_V5.7.0_20240220.pdf" TargetMode="External"/><Relationship Id="rId14" Type="http://schemas.openxmlformats.org/officeDocument/2006/relationships/hyperlink" Target="https://assets.hikvision.com/prd/public/all/doc/sm000058804/DS-2CD2955G0-ISU_Datasheet_20241211.pdf" TargetMode="External"/><Relationship Id="rId22" Type="http://schemas.openxmlformats.org/officeDocument/2006/relationships/hyperlink" Target="https://assets.hikvision.com/prd/normal/all/doc/m000171695/DS-2DE7A232IWG1-E_Datasheet_20250922.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assets.hikvision.com/prd/normal/all/doc/m000171721/NK842WBH_Datasheet_20260228.pdf" TargetMode="External"/><Relationship Id="rId3" Type="http://schemas.openxmlformats.org/officeDocument/2006/relationships/hyperlink" Target="https://assets.hikvision.com/prd/public/all/doc/m000124640/DS-2DE2C200MWG_W_Datasheet_20240418.pdf" TargetMode="External"/><Relationship Id="rId7" Type="http://schemas.openxmlformats.org/officeDocument/2006/relationships/hyperlink" Target="https://assets.hikvision.com/prd/public/all/doc/sm000066899/DS-2CV1023G2-LIDWFB_Datasheet_20240719.pdf" TargetMode="External"/><Relationship Id="rId2" Type="http://schemas.openxmlformats.org/officeDocument/2006/relationships/hyperlink" Target="https://assets.hikvision.com/prd/public/all/doc/sm000066920/DS-2CV1F23G2-LIDWFB_Datasheet_20240422.pdf" TargetMode="External"/><Relationship Id="rId1" Type="http://schemas.openxmlformats.org/officeDocument/2006/relationships/hyperlink" Target="https://assets.hikvision.com/prd/public/all/doc/sm000066921/DS-2CV1F43G2-LIDWFB_Datasheet_20240422.pdf" TargetMode="External"/><Relationship Id="rId6" Type="http://schemas.openxmlformats.org/officeDocument/2006/relationships/hyperlink" Target="https://assets.hikvision.com/prd/public/all/doc/sm000066899/DS-2CV1023G2-LIDWFB_Datasheet_20240719.pdf" TargetMode="External"/><Relationship Id="rId11" Type="http://schemas.openxmlformats.org/officeDocument/2006/relationships/drawing" Target="../drawings/drawing5.xml"/><Relationship Id="rId5" Type="http://schemas.openxmlformats.org/officeDocument/2006/relationships/hyperlink" Target="https://assets.hikvision.com/prd/public/all/doc/sm000066903/DS-2CV1043G2-LIDWFB_Datasheet_20240719.pdf" TargetMode="External"/><Relationship Id="rId10" Type="http://schemas.openxmlformats.org/officeDocument/2006/relationships/hyperlink" Target="https://assets.hikvision.com/prd/normal/all/doc/m000170578/NKS424WBH_Datasheet_20260417.pdf" TargetMode="External"/><Relationship Id="rId4" Type="http://schemas.openxmlformats.org/officeDocument/2006/relationships/hyperlink" Target="https://assets.hikvision.com/prd/public/all/doc/m000124641/DS-2DE2C400MWG_W_Datasheet_20240418.pdf" TargetMode="External"/><Relationship Id="rId9" Type="http://schemas.openxmlformats.org/officeDocument/2006/relationships/hyperlink" Target="https://assets.hikvision.com/prd/normal/all/doc/m000170577/NKS422WBH_Datasheet_20260302.pdf"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assets.hikvision.com/prd/public/all/doc/m000127941/DS-2DE2C400MWG-4G_Datasheet_20240808.pdf" TargetMode="External"/><Relationship Id="rId3" Type="http://schemas.openxmlformats.org/officeDocument/2006/relationships/hyperlink" Target="https://assets.hikvision.com/prd/public/all/doc/sm000066487/DS-2CD1043G2-LIDUF_4G_SL__Datasheet_20240612.pdf" TargetMode="External"/><Relationship Id="rId7" Type="http://schemas.openxmlformats.org/officeDocument/2006/relationships/hyperlink" Target="https://assets.hikvision.com/prd/public/all/doc/m000127941/DS-2DE2C400MWG-4G_Datasheet_20240808.pdf" TargetMode="External"/><Relationship Id="rId2" Type="http://schemas.openxmlformats.org/officeDocument/2006/relationships/hyperlink" Target="https://assets.hikvision.com/prd/public/all/doc/sm000066484/DS-2CD1023G2-LIDUF_4G_SL__Datasheet_20240612.pdf" TargetMode="External"/><Relationship Id="rId1" Type="http://schemas.openxmlformats.org/officeDocument/2006/relationships/hyperlink" Target="https://assets.hikvision.com/prd/public/all/doc/sm000066484/DS-2CD1023G2-LIDUF_4G_SL__Datasheet_20240612.pdf" TargetMode="External"/><Relationship Id="rId6" Type="http://schemas.openxmlformats.org/officeDocument/2006/relationships/hyperlink" Target="https://assets.hikvision.com/prd/public/all/doc/m000127940/DS-2DE2C200MWG-4G_Datasheet_20240808.pdf" TargetMode="External"/><Relationship Id="rId5" Type="http://schemas.openxmlformats.org/officeDocument/2006/relationships/hyperlink" Target="https://assets.hikvision.com/prd/public/all/doc/m000127940/DS-2DE2C200MWG-4G_Datasheet_20240808.pdf" TargetMode="External"/><Relationship Id="rId4" Type="http://schemas.openxmlformats.org/officeDocument/2006/relationships/hyperlink" Target="https://assets.hikvision.com/prd/public/all/doc/sm000066487/DS-2CD1043G2-LIDUF_4G_SL__Datasheet_20240612.pdf" TargetMode="External"/><Relationship Id="rId9"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8" Type="http://schemas.openxmlformats.org/officeDocument/2006/relationships/hyperlink" Target="https://assets.hikvision.com/prd/public/all/doc/m000070068/DS-2CD3041G2-LIUF_Datasheet_20231025.pdf" TargetMode="External"/><Relationship Id="rId13" Type="http://schemas.openxmlformats.org/officeDocument/2006/relationships/drawing" Target="../drawings/drawing7.xml"/><Relationship Id="rId3" Type="http://schemas.openxmlformats.org/officeDocument/2006/relationships/hyperlink" Target="https://www.adata.com/storage/downloadfile/datasheet_adata_premier_pro_microsdxc_sdhc_uhs_i_class_10_memory_card_v30s_v5.pdf" TargetMode="External"/><Relationship Id="rId7" Type="http://schemas.openxmlformats.org/officeDocument/2006/relationships/hyperlink" Target="https://assets.hikvision.com/prd/public/all/doc/sm000059809/DS-2CD1347G2H-LIUF_Datasheet_20241025.pdf" TargetMode="External"/><Relationship Id="rId12" Type="http://schemas.openxmlformats.org/officeDocument/2006/relationships/hyperlink" Target="https://assets.hikvision.com/prd/public/all/doc/sm000080640/iDS-2CD7A46G2-IZHSY1T_5G_Datasheet_20240925.pdf" TargetMode="External"/><Relationship Id="rId2" Type="http://schemas.openxmlformats.org/officeDocument/2006/relationships/hyperlink" Target="https://webapi3.adata.com/storage/downloadfile/datasheet_premier_microsdxc_sdhc_uhs_i_memory_card_v4.pdf" TargetMode="External"/><Relationship Id="rId1" Type="http://schemas.openxmlformats.org/officeDocument/2006/relationships/hyperlink" Target="https://webapi3.adata.com/storage/downloadfile/datasheet_premier_microsdxc_sdhc_uhs_i_memory_card_v4.pdf" TargetMode="External"/><Relationship Id="rId6" Type="http://schemas.openxmlformats.org/officeDocument/2006/relationships/hyperlink" Target="https://assets.hikvision.com/prd/public/all/doc/sm000059813/DS-2CD1047G2H-LIUF_Datasheet_20241128.pdf" TargetMode="External"/><Relationship Id="rId11" Type="http://schemas.openxmlformats.org/officeDocument/2006/relationships/hyperlink" Target="https://assets.hikvision.com/prd/public/all/doc/sm000061655/iDS-2CD7146G2-IZHSY1T_Datasheet_20241211.pdf" TargetMode="External"/><Relationship Id="rId5" Type="http://schemas.openxmlformats.org/officeDocument/2006/relationships/hyperlink" Target="https://www.adata.com/storage/downloadfile/datasheet_adata_premier_pro_microsdxc_sdhc_uhs_i_class_10_memory_card_v30s_v5.pdf" TargetMode="External"/><Relationship Id="rId10" Type="http://schemas.openxmlformats.org/officeDocument/2006/relationships/hyperlink" Target="https://assets.hikvision.com/prd/public/all/doc/m000135485/DS-2CD3143G2-LISU_Datasheet_20250213.pdf" TargetMode="External"/><Relationship Id="rId4" Type="http://schemas.openxmlformats.org/officeDocument/2006/relationships/hyperlink" Target="https://www.adata.com/storage/downloadfile/datasheet_adata_premier_pro_microsdxc_sdhc_uhs_i_class_10_memory_card_v30s_v5.pdf" TargetMode="External"/><Relationship Id="rId9" Type="http://schemas.openxmlformats.org/officeDocument/2006/relationships/hyperlink" Target="https://assets.hikvision.com/prd/public/all/doc/m000135481/DS-2CD3043G2-LIU_Datasheet_20250213.pdf"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hikvision.com/content/dam/hikvision/products/S000000001/S000000132/S000000007/S000000032/OFR000061/M000000616/Data_Sheet/Datasheet-of-DS-7104NI-Q1_4P_M_Value-7-Series-NVR_V4.73.200_20230404.pdf" TargetMode="External"/><Relationship Id="rId13" Type="http://schemas.openxmlformats.org/officeDocument/2006/relationships/hyperlink" Target="https://magicbox.siscloudservices.com/index.php/s/4BQgjgk4y2T5JL6" TargetMode="External"/><Relationship Id="rId18" Type="http://schemas.openxmlformats.org/officeDocument/2006/relationships/hyperlink" Target="https://assets.hikvision.com/prd/public/all/doc/sm000060183/DS-7608NXI-I2_SE_Datasheet_20250114.pdf" TargetMode="External"/><Relationship Id="rId26" Type="http://schemas.openxmlformats.org/officeDocument/2006/relationships/hyperlink" Target="https://assets.hikvision.com/prd/normal/all/doc/m000170622/DS-7632NXI-K2E%E6%A0%87%E9%85%8D_Datasheet_20260323.pdf" TargetMode="External"/><Relationship Id="rId3" Type="http://schemas.openxmlformats.org/officeDocument/2006/relationships/hyperlink" Target="https://www.hikvision.com/content/dam/hikvision/products/S000000001/S000000132/S000000007/S000000008/OFR009766/M000060962/Data_Sheet/Datasheet-of-DS-7732NI-M4_V4.63.010_20230805.pdf" TargetMode="External"/><Relationship Id="rId21" Type="http://schemas.openxmlformats.org/officeDocument/2006/relationships/hyperlink" Target="https://assets.hikvision.com/prd/normal/all/doc/m000170618/DS-7604NXI-K1_4PE%E4%B8%AD%E6%80%A7_Datasheet_20260323.pdf" TargetMode="External"/><Relationship Id="rId7" Type="http://schemas.openxmlformats.org/officeDocument/2006/relationships/hyperlink" Target="https://assets.hikvision.com/prd/normal/all/doc/m000141857/DS-7732NXI-K4_16PD_Datasheet_20251218.pdf" TargetMode="External"/><Relationship Id="rId12" Type="http://schemas.openxmlformats.org/officeDocument/2006/relationships/hyperlink" Target="https://www.hikvision.com/content/dam/hikvision/products/S000000001/S000000132/S000000007/S000000026/OFR000042/M000058884/Data_Sheet/Datasheet-of-DS-7616NXI-K2_16P_V4.74.000_20230209.pdf" TargetMode="External"/><Relationship Id="rId17" Type="http://schemas.openxmlformats.org/officeDocument/2006/relationships/hyperlink" Target="https://magicbox.siscloudservices.com/index.php/s/NpXDQnbeSMsddRs" TargetMode="External"/><Relationship Id="rId25" Type="http://schemas.openxmlformats.org/officeDocument/2006/relationships/hyperlink" Target="https://assets.hikvision.com/prd/normal/all/doc/m000148401/DS-7616NXI-K2_VPro_Datasheet_20260205.pdf" TargetMode="External"/><Relationship Id="rId2" Type="http://schemas.openxmlformats.org/officeDocument/2006/relationships/hyperlink" Target="https://www.hikvision.com/content/dam/hikvision/products/S000000001/S000000132/S000000007/S000000026/OFR000042/M000058887/Data_Sheet/Datasheet-of-DS-7608NXI-K2_V4.74.000_20231021.pdf" TargetMode="External"/><Relationship Id="rId16" Type="http://schemas.openxmlformats.org/officeDocument/2006/relationships/hyperlink" Target="https://www.hikvision.com/content/dam/hikvision/products/S000000001/S000000132/S000000007/S000000026/OFR000042/M000059582/Data_Sheet/Datasheet-of-DS-7716NXI-K4_V4.74.000_20230104.pdf" TargetMode="External"/><Relationship Id="rId20" Type="http://schemas.openxmlformats.org/officeDocument/2006/relationships/hyperlink" Target="https://www.hikvision.com/en/products/IP-Products/Network-Video-Recorders/vpro-series/ds-7608nxi-i2-8p-vpro/" TargetMode="External"/><Relationship Id="rId29" Type="http://schemas.openxmlformats.org/officeDocument/2006/relationships/printerSettings" Target="../printerSettings/printerSettings3.bin"/><Relationship Id="rId1" Type="http://schemas.openxmlformats.org/officeDocument/2006/relationships/hyperlink" Target="https://www.hikvision.com/content/dam/hikvision/products/S000000001/S000000002/S000000007/S000000032/OFR000065/M000031857/Data_Sheet/Datasheet-of_DS-7100NI-K_W_MC-NVR_3.4.102_20200317.pdf" TargetMode="External"/><Relationship Id="rId6" Type="http://schemas.openxmlformats.org/officeDocument/2006/relationships/hyperlink" Target="https://assets.hikvision.com/prd/public/all/doc/m000000746/Datasheet-of-DS-9664NI-M8_v5.04.000_20250121.pdf" TargetMode="External"/><Relationship Id="rId11" Type="http://schemas.openxmlformats.org/officeDocument/2006/relationships/hyperlink" Target="https://www.hikvision.com/content/dam/hikvision/products/S000000001/S000000132/S000000007/S000000008/OFR009766/M000067969/Data_Sheet/Datasheet-of-DS-7732NI-M4_24P_V4.63.010_20230805.pdf" TargetMode="External"/><Relationship Id="rId24" Type="http://schemas.openxmlformats.org/officeDocument/2006/relationships/hyperlink" Target="https://assets.hikvision.com/prd/normal/all/doc/m000170621/DS-7616NXI-K2E%E6%A0%87%E9%85%8D_Datasheet_20260323.pdf" TargetMode="External"/><Relationship Id="rId5" Type="http://schemas.openxmlformats.org/officeDocument/2006/relationships/hyperlink" Target="https://www.hikvision.com/content/dam/hikvision/products/S000000001/S000000132/S000000007/S000000008/OFR000006/M000000742/Data_Sheet/Datasheet-of-DS-9632NI-M8_V4.63.010_20230705.pdf" TargetMode="External"/><Relationship Id="rId15" Type="http://schemas.openxmlformats.org/officeDocument/2006/relationships/hyperlink" Target="https://assets.hikvision.com/prd/public/all/doc/m000141837/Datasheet-of-DS-7604NXI-K1D_20240804.pdf" TargetMode="External"/><Relationship Id="rId23" Type="http://schemas.openxmlformats.org/officeDocument/2006/relationships/hyperlink" Target="https://assets.hikvision.com/prd/normal/all/doc/m000170623/DS-7608NXI-K2_8PE%E4%B8%AD%E6%80%A7_Datasheet_20260323.pdf" TargetMode="External"/><Relationship Id="rId28" Type="http://schemas.openxmlformats.org/officeDocument/2006/relationships/hyperlink" Target="https://assets.hikvision.com/prd/normal/all/doc/m000160265/DS-7732NXI-K4_VPro_Datasheet_20260205.pdf" TargetMode="External"/><Relationship Id="rId10" Type="http://schemas.openxmlformats.org/officeDocument/2006/relationships/hyperlink" Target="https://www.hikvision.com/content/dam/hikvision/products/S000000001/S000000132/S000000007/S000000026/OFR000042/M000032100/SM000060191/Data_Sheet/Datasheet-of-DS-7716NXI-I4_S_AcuSense-NVR-E_V4.62.300-20230414.pdf" TargetMode="External"/><Relationship Id="rId19" Type="http://schemas.openxmlformats.org/officeDocument/2006/relationships/hyperlink" Target="https://assets.hikvision.com/prd/public/all/doc/sm000060188/DS-7616NXI-I2_SE_Datasheet_20250114.pdf" TargetMode="External"/><Relationship Id="rId4" Type="http://schemas.openxmlformats.org/officeDocument/2006/relationships/hyperlink" Target="https://www.hikvision.com/content/dam/hikvision/products/S000000001/S000000132/S000000007/S000000008/OFR000006/M000000740/Data_Sheet/Datasheet-of-DS-9632NI-M16_V4.63.010_20230705.pdf" TargetMode="External"/><Relationship Id="rId9" Type="http://schemas.openxmlformats.org/officeDocument/2006/relationships/hyperlink" Target="https://magicbox.siscloudservices.com/index.php/s/r7sAkTKccScB3DJ" TargetMode="External"/><Relationship Id="rId14" Type="http://schemas.openxmlformats.org/officeDocument/2006/relationships/hyperlink" Target="https://www.hikvision.com/content/dam/hikvision/products/S000000001/S000000132/S000000007/S000000008/OFR000006/M000000744/Data_Sheet/Datasheet-of-DS-9664NI-M16_V4.63.010_20230705.pdf" TargetMode="External"/><Relationship Id="rId22" Type="http://schemas.openxmlformats.org/officeDocument/2006/relationships/hyperlink" Target="https://assets.hikvision.com/prd/normal/all/doc/m000148406/DS-7604NXI-K1_VPro_Datasheet_20260205.pdf" TargetMode="External"/><Relationship Id="rId27" Type="http://schemas.openxmlformats.org/officeDocument/2006/relationships/hyperlink" Target="https://assets.hikvision.com/prd/normal/all/doc/m000170628/DS-7732NXI-K4ESTD_HIK-TURKEY_Datasheet_20260703.pdf" TargetMode="External"/><Relationship Id="rId30"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8" Type="http://schemas.openxmlformats.org/officeDocument/2006/relationships/hyperlink" Target="https://magicbox.siscloudservices.com/index.php/s/PH7jiiksmfWp8Dm" TargetMode="External"/><Relationship Id="rId3" Type="http://schemas.openxmlformats.org/officeDocument/2006/relationships/hyperlink" Target="https://assets.hikvision.com/prd/public/all/doc/m000001442/DS-1005KI_Datasheet_20241203.pdf" TargetMode="External"/><Relationship Id="rId7" Type="http://schemas.openxmlformats.org/officeDocument/2006/relationships/hyperlink" Target="https://www.hikvision.com/content/dam/hikvision/products/S000000001/S000000139/S000000140/S000000141/OFR000229/M000002183/Data_Sheet/LAS60-57CN-RJ4560W-POE.pdf" TargetMode="External"/><Relationship Id="rId2" Type="http://schemas.openxmlformats.org/officeDocument/2006/relationships/hyperlink" Target="https://assets.hikvision.com/prd/normal/all/doc/m000140561/DS-2FP2061_Datasheet_20250711.pdf" TargetMode="External"/><Relationship Id="rId1" Type="http://schemas.openxmlformats.org/officeDocument/2006/relationships/hyperlink" Target="http://cedrus.hu/images/adatlappdf/HIKVISION/DS-2FP2020.pdf" TargetMode="External"/><Relationship Id="rId6" Type="http://schemas.openxmlformats.org/officeDocument/2006/relationships/hyperlink" Target="https://www.hikvision.com/content/dam/hikvision/products/S000000001/S000000139/S000000140/S000000141/OFR000229/M000002184/Data_Sheet/LAS30-57CN-RJ4530W-POE.pdf" TargetMode="External"/><Relationship Id="rId5" Type="http://schemas.openxmlformats.org/officeDocument/2006/relationships/hyperlink" Target="https://magicbox.siscloudservices.com/index.php/s/PH7jiiksmfWp8Dm" TargetMode="External"/><Relationship Id="rId10" Type="http://schemas.openxmlformats.org/officeDocument/2006/relationships/drawing" Target="../drawings/drawing9.xml"/><Relationship Id="rId4" Type="http://schemas.openxmlformats.org/officeDocument/2006/relationships/hyperlink" Target="https://www.hikvision.com/content/dam/hikvision/products/S000000001/S000000048/S000000049/S000000050/OFR000070/M000001446/Data_Sheet/En_Spec-of-DS-1600KIB-Keyboard_V3.2.2-build20190726.pdf" TargetMode="External"/><Relationship Id="rId9" Type="http://schemas.openxmlformats.org/officeDocument/2006/relationships/hyperlink" Target="https://magicbox.siscloudservices.com/index.php/s/PH7jiiksmfWp8Dm"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E0006-B5C6-4898-933D-77E53FFE2A8C}">
  <sheetPr>
    <tabColor rgb="FFFFFF00"/>
  </sheetPr>
  <dimension ref="A1:AM183"/>
  <sheetViews>
    <sheetView topLeftCell="I1" zoomScale="150" zoomScaleNormal="55" workbookViewId="0">
      <selection activeCell="M1" sqref="M1:O1048576"/>
    </sheetView>
  </sheetViews>
  <sheetFormatPr baseColWidth="10" defaultColWidth="9.33203125" defaultRowHeight="19" x14ac:dyDescent="0.15"/>
  <cols>
    <col min="1" max="1" width="15.33203125" style="5" customWidth="1"/>
    <col min="2" max="2" width="39" style="5" hidden="1" customWidth="1"/>
    <col min="3" max="3" width="22.5" style="5" hidden="1" customWidth="1"/>
    <col min="4" max="4" width="20.5" style="5" hidden="1" customWidth="1"/>
    <col min="5" max="5" width="14.1640625" style="5" hidden="1" customWidth="1"/>
    <col min="6" max="6" width="6.6640625" style="5" hidden="1" customWidth="1"/>
    <col min="7" max="7" width="8.33203125" style="5" hidden="1" customWidth="1"/>
    <col min="8" max="8" width="57" style="33" customWidth="1"/>
    <col min="9" max="9" width="32.1640625" style="33" customWidth="1"/>
    <col min="10" max="10" width="58" style="5" customWidth="1"/>
    <col min="11" max="11" width="15.1640625" style="5" customWidth="1"/>
    <col min="12" max="12" width="15.83203125" style="5" customWidth="1"/>
    <col min="13" max="13" width="29.6640625" style="5" customWidth="1"/>
    <col min="14" max="14" width="19.6640625" style="5" customWidth="1"/>
    <col min="15" max="15" width="15" style="5" customWidth="1"/>
    <col min="16" max="16" width="15.33203125" style="5" customWidth="1"/>
    <col min="17" max="17" width="37.6640625" style="5" customWidth="1"/>
    <col min="18" max="18" width="14.1640625" style="5" customWidth="1"/>
    <col min="19" max="19" width="5.33203125" style="5" customWidth="1"/>
    <col min="20" max="20" width="52.33203125" style="33" customWidth="1"/>
    <col min="21" max="21" width="10.1640625" style="5" customWidth="1"/>
    <col min="22" max="22" width="11.5" style="5" customWidth="1"/>
    <col min="23" max="23" width="16.5" style="5" customWidth="1"/>
    <col min="24" max="24" width="13.1640625" style="5" customWidth="1"/>
    <col min="25" max="25" width="11.33203125" style="5" customWidth="1"/>
    <col min="26" max="26" width="13" style="5" customWidth="1"/>
    <col min="27" max="27" width="16.83203125" style="5" customWidth="1"/>
    <col min="28" max="28" width="22.33203125" style="34" customWidth="1"/>
    <col min="29" max="29" width="27.83203125" style="5" customWidth="1"/>
    <col min="30" max="30" width="20.1640625" style="5" customWidth="1"/>
    <col min="31" max="31" width="9.5" style="5" customWidth="1"/>
    <col min="32" max="33" width="17.83203125" style="5" customWidth="1"/>
    <col min="34" max="34" width="4.5" style="5" customWidth="1"/>
    <col min="35" max="35" width="11.6640625" style="5" customWidth="1"/>
    <col min="36" max="36" width="11.1640625" style="5" customWidth="1"/>
    <col min="37" max="37" width="16.33203125" style="5" customWidth="1"/>
    <col min="38" max="38" width="15.5" style="5" customWidth="1"/>
    <col min="39" max="39" width="9.5" style="5" customWidth="1"/>
    <col min="40" max="16384" width="9.33203125" style="5"/>
  </cols>
  <sheetData>
    <row r="1" spans="1:39" x14ac:dyDescent="0.2">
      <c r="A1" s="1" t="s">
        <v>0</v>
      </c>
      <c r="B1" s="2" t="s">
        <v>1</v>
      </c>
      <c r="C1" s="2" t="s">
        <v>2</v>
      </c>
      <c r="D1" s="2" t="s">
        <v>3</v>
      </c>
      <c r="E1" s="2" t="s">
        <v>4</v>
      </c>
      <c r="F1" s="2" t="s">
        <v>5</v>
      </c>
      <c r="G1" s="2" t="s">
        <v>6</v>
      </c>
      <c r="H1" s="1" t="s">
        <v>7</v>
      </c>
      <c r="I1" s="1" t="s">
        <v>8</v>
      </c>
      <c r="J1" s="2" t="s">
        <v>9</v>
      </c>
      <c r="K1" s="2" t="s">
        <v>10</v>
      </c>
      <c r="L1" s="2" t="s">
        <v>11</v>
      </c>
      <c r="M1" s="2" t="s">
        <v>12</v>
      </c>
      <c r="N1" s="2" t="s">
        <v>13</v>
      </c>
      <c r="O1" s="2" t="s">
        <v>14</v>
      </c>
      <c r="P1" s="2" t="s">
        <v>15</v>
      </c>
      <c r="Q1" s="2" t="s">
        <v>16</v>
      </c>
      <c r="R1" s="2" t="s">
        <v>17</v>
      </c>
      <c r="S1" s="2" t="s">
        <v>18</v>
      </c>
      <c r="T1" s="1" t="s">
        <v>19</v>
      </c>
      <c r="U1" s="2" t="s">
        <v>20</v>
      </c>
      <c r="V1" s="2" t="s">
        <v>21</v>
      </c>
      <c r="W1" s="3" t="s">
        <v>22</v>
      </c>
      <c r="X1" s="3" t="s">
        <v>23</v>
      </c>
      <c r="Y1" s="3" t="s">
        <v>24</v>
      </c>
      <c r="Z1" s="3" t="s">
        <v>25</v>
      </c>
      <c r="AA1" s="3" t="s">
        <v>26</v>
      </c>
      <c r="AB1" s="4" t="s">
        <v>27</v>
      </c>
      <c r="AC1" s="3" t="s">
        <v>28</v>
      </c>
      <c r="AD1" s="3" t="s">
        <v>29</v>
      </c>
      <c r="AE1" s="3" t="s">
        <v>30</v>
      </c>
      <c r="AF1" s="3" t="s">
        <v>31</v>
      </c>
      <c r="AG1" s="3" t="s">
        <v>32</v>
      </c>
      <c r="AH1" s="3" t="s">
        <v>33</v>
      </c>
      <c r="AI1" s="3" t="s">
        <v>34</v>
      </c>
      <c r="AJ1" s="3" t="s">
        <v>35</v>
      </c>
      <c r="AK1" s="3" t="s">
        <v>36</v>
      </c>
    </row>
    <row r="2" spans="1:39" x14ac:dyDescent="0.15">
      <c r="A2" s="6">
        <v>45480</v>
      </c>
      <c r="B2" s="7" t="s">
        <v>37</v>
      </c>
      <c r="C2" s="8" t="s">
        <v>38</v>
      </c>
      <c r="D2" s="8"/>
      <c r="E2" s="8" t="s">
        <v>39</v>
      </c>
      <c r="F2" s="8"/>
      <c r="G2" s="8"/>
      <c r="H2" s="9" t="s">
        <v>40</v>
      </c>
      <c r="I2" s="9" t="s">
        <v>41</v>
      </c>
      <c r="J2" s="8" t="s">
        <v>42</v>
      </c>
      <c r="K2" s="10">
        <v>2547</v>
      </c>
      <c r="L2" s="11">
        <v>2380</v>
      </c>
      <c r="M2" s="8" t="s">
        <v>43</v>
      </c>
      <c r="N2" s="8">
        <v>311322024</v>
      </c>
      <c r="O2" s="8"/>
      <c r="P2" s="8"/>
      <c r="Q2" s="8"/>
      <c r="R2" s="8">
        <v>0.47</v>
      </c>
      <c r="S2" s="8"/>
      <c r="T2" s="12" t="s">
        <v>44</v>
      </c>
      <c r="U2" s="8"/>
      <c r="V2" s="13" t="s">
        <v>45</v>
      </c>
      <c r="W2" s="14" t="s">
        <v>46</v>
      </c>
      <c r="X2" s="14" t="s">
        <v>47</v>
      </c>
      <c r="Y2" s="14" t="s">
        <v>48</v>
      </c>
      <c r="Z2" s="14" t="s">
        <v>49</v>
      </c>
      <c r="AA2" s="14" t="s">
        <v>50</v>
      </c>
      <c r="AB2" s="15">
        <v>5.0000000000000001E-3</v>
      </c>
      <c r="AC2" s="14" t="s">
        <v>51</v>
      </c>
      <c r="AD2" s="14" t="s">
        <v>52</v>
      </c>
      <c r="AE2" s="14" t="s">
        <v>53</v>
      </c>
      <c r="AF2" s="14" t="s">
        <v>54</v>
      </c>
      <c r="AG2" s="16"/>
      <c r="AH2" s="16"/>
      <c r="AI2" s="16"/>
      <c r="AJ2" s="16"/>
      <c r="AK2" s="16"/>
      <c r="AM2" s="17"/>
    </row>
    <row r="3" spans="1:39" ht="20" customHeight="1" x14ac:dyDescent="0.15">
      <c r="A3" s="6">
        <v>45480</v>
      </c>
      <c r="B3" s="7" t="s">
        <v>37</v>
      </c>
      <c r="C3" s="8" t="s">
        <v>38</v>
      </c>
      <c r="D3" s="8"/>
      <c r="E3" s="8" t="s">
        <v>39</v>
      </c>
      <c r="F3" s="8"/>
      <c r="G3" s="8"/>
      <c r="H3" s="9" t="s">
        <v>55</v>
      </c>
      <c r="I3" s="9" t="s">
        <v>56</v>
      </c>
      <c r="J3" s="8" t="s">
        <v>57</v>
      </c>
      <c r="K3" s="10">
        <v>2547</v>
      </c>
      <c r="L3" s="11">
        <v>2380</v>
      </c>
      <c r="M3" s="8" t="s">
        <v>43</v>
      </c>
      <c r="N3" s="8">
        <v>311322025</v>
      </c>
      <c r="O3" s="8"/>
      <c r="P3" s="8"/>
      <c r="Q3" s="8"/>
      <c r="R3" s="8">
        <v>0.47</v>
      </c>
      <c r="S3" s="8"/>
      <c r="T3" s="12" t="s">
        <v>44</v>
      </c>
      <c r="U3" s="8"/>
      <c r="V3" s="13" t="s">
        <v>45</v>
      </c>
      <c r="W3" s="14" t="s">
        <v>46</v>
      </c>
      <c r="X3" s="14" t="s">
        <v>47</v>
      </c>
      <c r="Y3" s="14" t="s">
        <v>48</v>
      </c>
      <c r="Z3" s="14" t="s">
        <v>49</v>
      </c>
      <c r="AA3" s="14" t="s">
        <v>58</v>
      </c>
      <c r="AB3" s="15">
        <v>5.0000000000000001E-3</v>
      </c>
      <c r="AC3" s="14" t="s">
        <v>51</v>
      </c>
      <c r="AD3" s="14" t="s">
        <v>52</v>
      </c>
      <c r="AE3" s="14" t="s">
        <v>53</v>
      </c>
      <c r="AF3" s="14" t="s">
        <v>54</v>
      </c>
      <c r="AG3" s="16"/>
      <c r="AH3" s="16"/>
      <c r="AI3" s="16"/>
      <c r="AJ3" s="16"/>
      <c r="AK3" s="16"/>
      <c r="AM3" s="17"/>
    </row>
    <row r="4" spans="1:39" x14ac:dyDescent="0.15">
      <c r="A4" s="6">
        <v>45480</v>
      </c>
      <c r="B4" s="7" t="s">
        <v>37</v>
      </c>
      <c r="C4" s="8" t="s">
        <v>38</v>
      </c>
      <c r="D4" s="8"/>
      <c r="E4" s="8" t="s">
        <v>39</v>
      </c>
      <c r="F4" s="8"/>
      <c r="G4" s="8"/>
      <c r="H4" s="9" t="s">
        <v>59</v>
      </c>
      <c r="I4" s="9" t="s">
        <v>60</v>
      </c>
      <c r="J4" s="8" t="s">
        <v>61</v>
      </c>
      <c r="K4" s="10">
        <v>3617</v>
      </c>
      <c r="L4" s="11">
        <v>3380</v>
      </c>
      <c r="M4" s="8" t="s">
        <v>62</v>
      </c>
      <c r="N4" s="8">
        <v>311324918</v>
      </c>
      <c r="O4" s="8"/>
      <c r="P4" s="8"/>
      <c r="Q4" s="8"/>
      <c r="R4" s="8">
        <v>0.52100000000000002</v>
      </c>
      <c r="S4" s="8"/>
      <c r="T4" s="12" t="s">
        <v>59</v>
      </c>
      <c r="U4" s="8"/>
      <c r="V4" s="13" t="s">
        <v>45</v>
      </c>
      <c r="W4" s="14" t="s">
        <v>46</v>
      </c>
      <c r="X4" s="14" t="s">
        <v>47</v>
      </c>
      <c r="Y4" s="14" t="s">
        <v>48</v>
      </c>
      <c r="Z4" s="14" t="s">
        <v>49</v>
      </c>
      <c r="AA4" s="14" t="s">
        <v>50</v>
      </c>
      <c r="AB4" s="15">
        <v>5.0000000000000001E-3</v>
      </c>
      <c r="AC4" s="14" t="s">
        <v>51</v>
      </c>
      <c r="AD4" s="14" t="s">
        <v>52</v>
      </c>
      <c r="AE4" s="14" t="s">
        <v>53</v>
      </c>
      <c r="AF4" s="14" t="s">
        <v>63</v>
      </c>
      <c r="AG4" s="16"/>
      <c r="AH4" s="16"/>
      <c r="AI4" s="16"/>
      <c r="AJ4" s="16"/>
      <c r="AK4" s="16"/>
      <c r="AM4" s="17"/>
    </row>
    <row r="5" spans="1:39" x14ac:dyDescent="0.15">
      <c r="A5" s="6">
        <v>45480</v>
      </c>
      <c r="B5" s="7" t="s">
        <v>37</v>
      </c>
      <c r="C5" s="8" t="s">
        <v>38</v>
      </c>
      <c r="D5" s="8"/>
      <c r="E5" s="8" t="s">
        <v>39</v>
      </c>
      <c r="F5" s="8"/>
      <c r="G5" s="8"/>
      <c r="H5" s="9" t="s">
        <v>64</v>
      </c>
      <c r="I5" s="9" t="s">
        <v>65</v>
      </c>
      <c r="J5" s="8" t="s">
        <v>66</v>
      </c>
      <c r="K5" s="10">
        <v>3617</v>
      </c>
      <c r="L5" s="11">
        <v>3380</v>
      </c>
      <c r="M5" s="8" t="s">
        <v>62</v>
      </c>
      <c r="N5" s="8">
        <v>311324919</v>
      </c>
      <c r="O5" s="8"/>
      <c r="P5" s="8"/>
      <c r="Q5" s="8"/>
      <c r="R5" s="8">
        <v>0.52100000000000002</v>
      </c>
      <c r="S5" s="8"/>
      <c r="T5" s="12" t="s">
        <v>59</v>
      </c>
      <c r="U5" s="8"/>
      <c r="V5" s="13" t="s">
        <v>45</v>
      </c>
      <c r="W5" s="14" t="s">
        <v>46</v>
      </c>
      <c r="X5" s="14" t="s">
        <v>47</v>
      </c>
      <c r="Y5" s="14" t="s">
        <v>48</v>
      </c>
      <c r="Z5" s="14" t="s">
        <v>49</v>
      </c>
      <c r="AA5" s="14" t="s">
        <v>58</v>
      </c>
      <c r="AB5" s="15">
        <v>5.0000000000000001E-3</v>
      </c>
      <c r="AC5" s="14" t="s">
        <v>51</v>
      </c>
      <c r="AD5" s="14" t="s">
        <v>52</v>
      </c>
      <c r="AE5" s="14" t="s">
        <v>53</v>
      </c>
      <c r="AF5" s="14" t="s">
        <v>63</v>
      </c>
      <c r="AG5" s="16"/>
      <c r="AH5" s="16"/>
      <c r="AI5" s="16"/>
      <c r="AJ5" s="16"/>
      <c r="AK5" s="16"/>
      <c r="AM5" s="17"/>
    </row>
    <row r="6" spans="1:39" x14ac:dyDescent="0.15">
      <c r="A6" s="6">
        <v>45480</v>
      </c>
      <c r="B6" s="7" t="s">
        <v>37</v>
      </c>
      <c r="C6" s="8" t="s">
        <v>38</v>
      </c>
      <c r="D6" s="8"/>
      <c r="E6" s="8" t="s">
        <v>39</v>
      </c>
      <c r="F6" s="8"/>
      <c r="G6" s="8"/>
      <c r="H6" s="9" t="s">
        <v>67</v>
      </c>
      <c r="I6" s="9" t="s">
        <v>68</v>
      </c>
      <c r="J6" s="8" t="s">
        <v>69</v>
      </c>
      <c r="K6" s="10">
        <v>2632</v>
      </c>
      <c r="L6" s="11">
        <v>2460</v>
      </c>
      <c r="M6" s="8" t="s">
        <v>43</v>
      </c>
      <c r="N6" s="8">
        <v>311321931</v>
      </c>
      <c r="O6" s="8"/>
      <c r="P6" s="8"/>
      <c r="Q6" s="8"/>
      <c r="R6" s="8">
        <v>0.63500000000000001</v>
      </c>
      <c r="S6" s="8"/>
      <c r="T6" s="12" t="s">
        <v>70</v>
      </c>
      <c r="U6" s="8"/>
      <c r="V6" s="13" t="s">
        <v>45</v>
      </c>
      <c r="W6" s="14" t="s">
        <v>46</v>
      </c>
      <c r="X6" s="14" t="s">
        <v>47</v>
      </c>
      <c r="Y6" s="14" t="s">
        <v>48</v>
      </c>
      <c r="Z6" s="14" t="s">
        <v>49</v>
      </c>
      <c r="AA6" s="14" t="s">
        <v>58</v>
      </c>
      <c r="AB6" s="15">
        <v>5.0000000000000001E-3</v>
      </c>
      <c r="AC6" s="14" t="s">
        <v>51</v>
      </c>
      <c r="AD6" s="14" t="s">
        <v>52</v>
      </c>
      <c r="AE6" s="14" t="s">
        <v>53</v>
      </c>
      <c r="AF6" s="14" t="s">
        <v>54</v>
      </c>
      <c r="AG6" s="16"/>
      <c r="AH6" s="16"/>
      <c r="AI6" s="16"/>
      <c r="AJ6" s="16"/>
      <c r="AK6" s="16"/>
      <c r="AM6" s="17"/>
    </row>
    <row r="7" spans="1:39" x14ac:dyDescent="0.15">
      <c r="A7" s="6">
        <v>45480</v>
      </c>
      <c r="B7" s="7" t="s">
        <v>37</v>
      </c>
      <c r="C7" s="8" t="s">
        <v>38</v>
      </c>
      <c r="D7" s="8"/>
      <c r="E7" s="8" t="s">
        <v>39</v>
      </c>
      <c r="F7" s="8"/>
      <c r="G7" s="8"/>
      <c r="H7" s="9" t="s">
        <v>71</v>
      </c>
      <c r="I7" s="9" t="s">
        <v>72</v>
      </c>
      <c r="J7" s="8" t="s">
        <v>73</v>
      </c>
      <c r="K7" s="10">
        <v>3895</v>
      </c>
      <c r="L7" s="11">
        <v>3640</v>
      </c>
      <c r="M7" s="8" t="s">
        <v>43</v>
      </c>
      <c r="N7" s="8">
        <v>311324392</v>
      </c>
      <c r="O7" s="8"/>
      <c r="P7" s="8"/>
      <c r="Q7" s="8"/>
      <c r="R7" s="8">
        <v>0.71899999999999997</v>
      </c>
      <c r="S7" s="8"/>
      <c r="T7" s="12" t="s">
        <v>74</v>
      </c>
      <c r="U7" s="8"/>
      <c r="V7" s="13" t="s">
        <v>45</v>
      </c>
      <c r="W7" s="14" t="s">
        <v>46</v>
      </c>
      <c r="X7" s="14" t="s">
        <v>47</v>
      </c>
      <c r="Y7" s="14" t="s">
        <v>48</v>
      </c>
      <c r="Z7" s="14" t="s">
        <v>49</v>
      </c>
      <c r="AA7" s="14" t="s">
        <v>58</v>
      </c>
      <c r="AB7" s="15">
        <v>5.0000000000000001E-3</v>
      </c>
      <c r="AC7" s="14" t="s">
        <v>51</v>
      </c>
      <c r="AD7" s="14" t="s">
        <v>52</v>
      </c>
      <c r="AE7" s="14" t="s">
        <v>53</v>
      </c>
      <c r="AF7" s="14" t="s">
        <v>63</v>
      </c>
      <c r="AG7" s="16"/>
      <c r="AH7" s="16"/>
      <c r="AI7" s="16"/>
      <c r="AJ7" s="16"/>
      <c r="AK7" s="16"/>
      <c r="AM7" s="17"/>
    </row>
    <row r="8" spans="1:39" x14ac:dyDescent="0.15">
      <c r="A8" s="6">
        <v>45480</v>
      </c>
      <c r="B8" s="7" t="s">
        <v>37</v>
      </c>
      <c r="C8" s="8" t="s">
        <v>38</v>
      </c>
      <c r="D8" s="8"/>
      <c r="E8" s="8" t="s">
        <v>39</v>
      </c>
      <c r="F8" s="8"/>
      <c r="G8" s="8"/>
      <c r="H8" s="9" t="s">
        <v>75</v>
      </c>
      <c r="I8" s="9" t="s">
        <v>76</v>
      </c>
      <c r="J8" s="8" t="s">
        <v>77</v>
      </c>
      <c r="K8" s="10">
        <v>2675</v>
      </c>
      <c r="L8" s="11">
        <v>2500</v>
      </c>
      <c r="M8" s="8" t="s">
        <v>43</v>
      </c>
      <c r="N8" s="8">
        <v>311322060</v>
      </c>
      <c r="O8" s="8"/>
      <c r="P8" s="8"/>
      <c r="Q8" s="8"/>
      <c r="R8" s="8">
        <v>0.71</v>
      </c>
      <c r="S8" s="8"/>
      <c r="T8" s="12" t="s">
        <v>78</v>
      </c>
      <c r="U8" s="8"/>
      <c r="V8" s="13" t="s">
        <v>45</v>
      </c>
      <c r="W8" s="14" t="s">
        <v>46</v>
      </c>
      <c r="X8" s="14" t="s">
        <v>47</v>
      </c>
      <c r="Y8" s="14" t="s">
        <v>79</v>
      </c>
      <c r="Z8" s="14" t="s">
        <v>49</v>
      </c>
      <c r="AA8" s="14" t="s">
        <v>50</v>
      </c>
      <c r="AB8" s="15">
        <v>5.0000000000000001E-3</v>
      </c>
      <c r="AC8" s="14" t="s">
        <v>51</v>
      </c>
      <c r="AD8" s="14" t="s">
        <v>80</v>
      </c>
      <c r="AE8" s="14" t="s">
        <v>53</v>
      </c>
      <c r="AF8" s="14" t="s">
        <v>54</v>
      </c>
      <c r="AG8" s="16"/>
      <c r="AH8" s="16"/>
      <c r="AI8" s="16"/>
      <c r="AJ8" s="16"/>
      <c r="AK8" s="16"/>
      <c r="AM8" s="17"/>
    </row>
    <row r="9" spans="1:39" x14ac:dyDescent="0.15">
      <c r="A9" s="6">
        <v>45480</v>
      </c>
      <c r="B9" s="7" t="s">
        <v>37</v>
      </c>
      <c r="C9" s="8" t="s">
        <v>38</v>
      </c>
      <c r="D9" s="8"/>
      <c r="E9" s="8" t="s">
        <v>39</v>
      </c>
      <c r="F9" s="8"/>
      <c r="G9" s="8"/>
      <c r="H9" s="9" t="s">
        <v>81</v>
      </c>
      <c r="I9" s="9" t="s">
        <v>82</v>
      </c>
      <c r="J9" s="8" t="s">
        <v>83</v>
      </c>
      <c r="K9" s="10">
        <v>2675</v>
      </c>
      <c r="L9" s="11">
        <v>2500</v>
      </c>
      <c r="M9" s="8" t="s">
        <v>43</v>
      </c>
      <c r="N9" s="8">
        <v>311322062</v>
      </c>
      <c r="O9" s="8"/>
      <c r="P9" s="8"/>
      <c r="Q9" s="8"/>
      <c r="R9" s="8">
        <v>0.71</v>
      </c>
      <c r="S9" s="8"/>
      <c r="T9" s="12" t="s">
        <v>78</v>
      </c>
      <c r="U9" s="8"/>
      <c r="V9" s="13" t="s">
        <v>45</v>
      </c>
      <c r="W9" s="14" t="s">
        <v>46</v>
      </c>
      <c r="X9" s="14" t="s">
        <v>47</v>
      </c>
      <c r="Y9" s="14" t="s">
        <v>79</v>
      </c>
      <c r="Z9" s="14" t="s">
        <v>49</v>
      </c>
      <c r="AA9" s="14" t="s">
        <v>58</v>
      </c>
      <c r="AB9" s="15">
        <v>5.0000000000000001E-3</v>
      </c>
      <c r="AC9" s="14" t="s">
        <v>51</v>
      </c>
      <c r="AD9" s="14" t="s">
        <v>80</v>
      </c>
      <c r="AE9" s="14" t="s">
        <v>53</v>
      </c>
      <c r="AF9" s="14" t="s">
        <v>54</v>
      </c>
      <c r="AG9" s="16"/>
      <c r="AH9" s="16"/>
      <c r="AI9" s="16"/>
      <c r="AJ9" s="16"/>
      <c r="AK9" s="16"/>
      <c r="AM9" s="17"/>
    </row>
    <row r="10" spans="1:39" x14ac:dyDescent="0.15">
      <c r="A10" s="6">
        <v>45480</v>
      </c>
      <c r="B10" s="7" t="s">
        <v>37</v>
      </c>
      <c r="C10" s="8" t="s">
        <v>38</v>
      </c>
      <c r="D10" s="8"/>
      <c r="E10" s="8" t="s">
        <v>39</v>
      </c>
      <c r="F10" s="8"/>
      <c r="G10" s="8"/>
      <c r="H10" s="9" t="s">
        <v>84</v>
      </c>
      <c r="I10" s="9" t="s">
        <v>85</v>
      </c>
      <c r="J10" s="8" t="s">
        <v>86</v>
      </c>
      <c r="K10" s="10">
        <v>2547</v>
      </c>
      <c r="L10" s="11">
        <v>2380</v>
      </c>
      <c r="M10" s="8" t="s">
        <v>43</v>
      </c>
      <c r="N10" s="8">
        <v>311321902</v>
      </c>
      <c r="O10" s="8"/>
      <c r="P10" s="8"/>
      <c r="Q10" s="8"/>
      <c r="R10" s="8">
        <v>0.53</v>
      </c>
      <c r="S10" s="8"/>
      <c r="T10" s="12" t="s">
        <v>87</v>
      </c>
      <c r="U10" s="8"/>
      <c r="V10" s="13" t="s">
        <v>45</v>
      </c>
      <c r="W10" s="14" t="s">
        <v>46</v>
      </c>
      <c r="X10" s="14" t="s">
        <v>47</v>
      </c>
      <c r="Y10" s="14" t="s">
        <v>88</v>
      </c>
      <c r="Z10" s="14" t="s">
        <v>49</v>
      </c>
      <c r="AA10" s="14" t="s">
        <v>50</v>
      </c>
      <c r="AB10" s="15">
        <v>5.0000000000000001E-3</v>
      </c>
      <c r="AC10" s="14" t="s">
        <v>51</v>
      </c>
      <c r="AD10" s="14" t="s">
        <v>52</v>
      </c>
      <c r="AE10" s="14" t="s">
        <v>53</v>
      </c>
      <c r="AF10" s="14" t="s">
        <v>54</v>
      </c>
      <c r="AG10" s="16"/>
      <c r="AH10" s="16"/>
      <c r="AI10" s="16"/>
      <c r="AJ10" s="16"/>
      <c r="AK10" s="16"/>
      <c r="AM10" s="17"/>
    </row>
    <row r="11" spans="1:39" ht="18.5" customHeight="1" x14ac:dyDescent="0.15">
      <c r="A11" s="6">
        <v>45480</v>
      </c>
      <c r="B11" s="7" t="s">
        <v>37</v>
      </c>
      <c r="C11" s="8" t="s">
        <v>38</v>
      </c>
      <c r="D11" s="8"/>
      <c r="E11" s="8" t="s">
        <v>39</v>
      </c>
      <c r="F11" s="8"/>
      <c r="G11" s="8"/>
      <c r="H11" s="9" t="s">
        <v>89</v>
      </c>
      <c r="I11" s="9" t="s">
        <v>90</v>
      </c>
      <c r="J11" s="8" t="s">
        <v>91</v>
      </c>
      <c r="K11" s="10">
        <v>2547</v>
      </c>
      <c r="L11" s="11">
        <v>2380</v>
      </c>
      <c r="M11" s="8" t="s">
        <v>43</v>
      </c>
      <c r="N11" s="8">
        <v>311321904</v>
      </c>
      <c r="O11" s="8"/>
      <c r="P11" s="8"/>
      <c r="Q11" s="8"/>
      <c r="R11" s="8">
        <v>0.53</v>
      </c>
      <c r="S11" s="8"/>
      <c r="T11" s="12" t="s">
        <v>87</v>
      </c>
      <c r="U11" s="8"/>
      <c r="V11" s="13" t="s">
        <v>45</v>
      </c>
      <c r="W11" s="14" t="s">
        <v>46</v>
      </c>
      <c r="X11" s="14" t="s">
        <v>47</v>
      </c>
      <c r="Y11" s="14" t="s">
        <v>88</v>
      </c>
      <c r="Z11" s="14" t="s">
        <v>49</v>
      </c>
      <c r="AA11" s="14" t="s">
        <v>58</v>
      </c>
      <c r="AB11" s="15">
        <v>5.0000000000000001E-3</v>
      </c>
      <c r="AC11" s="14" t="s">
        <v>51</v>
      </c>
      <c r="AD11" s="14" t="s">
        <v>52</v>
      </c>
      <c r="AE11" s="14" t="s">
        <v>53</v>
      </c>
      <c r="AF11" s="14" t="s">
        <v>54</v>
      </c>
      <c r="AG11" s="16"/>
      <c r="AH11" s="16"/>
      <c r="AI11" s="16"/>
      <c r="AJ11" s="16"/>
      <c r="AK11" s="16"/>
      <c r="AM11" s="17"/>
    </row>
    <row r="12" spans="1:39" x14ac:dyDescent="0.15">
      <c r="A12" s="6">
        <v>45480</v>
      </c>
      <c r="B12" s="7" t="s">
        <v>37</v>
      </c>
      <c r="C12" s="8" t="s">
        <v>38</v>
      </c>
      <c r="D12" s="8"/>
      <c r="E12" s="8" t="s">
        <v>39</v>
      </c>
      <c r="F12" s="8"/>
      <c r="G12" s="8"/>
      <c r="H12" s="9" t="s">
        <v>92</v>
      </c>
      <c r="I12" s="9" t="s">
        <v>93</v>
      </c>
      <c r="J12" s="8" t="s">
        <v>94</v>
      </c>
      <c r="K12" s="10">
        <v>2996</v>
      </c>
      <c r="L12" s="11">
        <v>2800</v>
      </c>
      <c r="M12" s="8" t="s">
        <v>62</v>
      </c>
      <c r="N12" s="8">
        <v>311322027</v>
      </c>
      <c r="O12" s="8"/>
      <c r="P12" s="8"/>
      <c r="Q12" s="8"/>
      <c r="R12" s="8">
        <v>0.47</v>
      </c>
      <c r="S12" s="8"/>
      <c r="T12" s="12" t="s">
        <v>95</v>
      </c>
      <c r="U12" s="8"/>
      <c r="V12" s="13" t="s">
        <v>45</v>
      </c>
      <c r="W12" s="14" t="s">
        <v>46</v>
      </c>
      <c r="X12" s="14" t="s">
        <v>47</v>
      </c>
      <c r="Y12" s="14" t="s">
        <v>48</v>
      </c>
      <c r="Z12" s="14" t="s">
        <v>49</v>
      </c>
      <c r="AA12" s="14" t="s">
        <v>58</v>
      </c>
      <c r="AB12" s="15">
        <v>5.0000000000000001E-3</v>
      </c>
      <c r="AC12" s="14" t="s">
        <v>51</v>
      </c>
      <c r="AD12" s="14" t="s">
        <v>52</v>
      </c>
      <c r="AE12" s="14" t="s">
        <v>53</v>
      </c>
      <c r="AF12" s="14" t="s">
        <v>54</v>
      </c>
      <c r="AG12" s="16"/>
      <c r="AH12" s="16"/>
      <c r="AI12" s="16"/>
      <c r="AJ12" s="16"/>
      <c r="AK12" s="16"/>
      <c r="AM12" s="17"/>
    </row>
    <row r="13" spans="1:39" x14ac:dyDescent="0.15">
      <c r="A13" s="6">
        <v>45480</v>
      </c>
      <c r="B13" s="7" t="s">
        <v>37</v>
      </c>
      <c r="C13" s="8" t="s">
        <v>38</v>
      </c>
      <c r="D13" s="8"/>
      <c r="E13" s="8" t="s">
        <v>39</v>
      </c>
      <c r="F13" s="8"/>
      <c r="G13" s="8"/>
      <c r="H13" s="9" t="s">
        <v>96</v>
      </c>
      <c r="I13" s="9" t="s">
        <v>97</v>
      </c>
      <c r="J13" s="8" t="s">
        <v>98</v>
      </c>
      <c r="K13" s="10">
        <v>3424</v>
      </c>
      <c r="L13" s="11">
        <v>3200</v>
      </c>
      <c r="M13" s="8" t="s">
        <v>43</v>
      </c>
      <c r="N13" s="8">
        <v>311322028</v>
      </c>
      <c r="O13" s="8"/>
      <c r="P13" s="8"/>
      <c r="Q13" s="8"/>
      <c r="R13" s="8">
        <v>0.48599999999999999</v>
      </c>
      <c r="S13" s="8"/>
      <c r="T13" s="12" t="s">
        <v>99</v>
      </c>
      <c r="U13" s="8"/>
      <c r="V13" s="13" t="s">
        <v>45</v>
      </c>
      <c r="W13" s="14" t="s">
        <v>46</v>
      </c>
      <c r="X13" s="14" t="s">
        <v>100</v>
      </c>
      <c r="Y13" s="14" t="s">
        <v>48</v>
      </c>
      <c r="Z13" s="14" t="s">
        <v>49</v>
      </c>
      <c r="AA13" s="14" t="s">
        <v>50</v>
      </c>
      <c r="AB13" s="15">
        <v>5.0000000000000001E-3</v>
      </c>
      <c r="AC13" s="14" t="s">
        <v>51</v>
      </c>
      <c r="AD13" s="14" t="s">
        <v>52</v>
      </c>
      <c r="AE13" s="14" t="s">
        <v>30</v>
      </c>
      <c r="AF13" s="14" t="s">
        <v>54</v>
      </c>
      <c r="AG13" s="16"/>
      <c r="AH13" s="16"/>
      <c r="AI13" s="16"/>
      <c r="AJ13" s="16"/>
      <c r="AK13" s="16"/>
      <c r="AM13" s="17"/>
    </row>
    <row r="14" spans="1:39" x14ac:dyDescent="0.15">
      <c r="A14" s="6">
        <v>45480</v>
      </c>
      <c r="B14" s="7" t="s">
        <v>37</v>
      </c>
      <c r="C14" s="8" t="s">
        <v>38</v>
      </c>
      <c r="D14" s="8"/>
      <c r="E14" s="8" t="s">
        <v>39</v>
      </c>
      <c r="F14" s="8"/>
      <c r="G14" s="8"/>
      <c r="H14" s="9" t="s">
        <v>101</v>
      </c>
      <c r="I14" s="9" t="s">
        <v>102</v>
      </c>
      <c r="J14" s="8" t="s">
        <v>103</v>
      </c>
      <c r="K14" s="10">
        <v>3424</v>
      </c>
      <c r="L14" s="11">
        <v>3200</v>
      </c>
      <c r="M14" s="8" t="s">
        <v>43</v>
      </c>
      <c r="N14" s="8">
        <v>311322029</v>
      </c>
      <c r="O14" s="8"/>
      <c r="P14" s="8"/>
      <c r="Q14" s="8"/>
      <c r="R14" s="8">
        <v>0.48599999999999999</v>
      </c>
      <c r="S14" s="8"/>
      <c r="T14" s="12" t="s">
        <v>99</v>
      </c>
      <c r="U14" s="8"/>
      <c r="V14" s="13" t="s">
        <v>45</v>
      </c>
      <c r="W14" s="14" t="s">
        <v>46</v>
      </c>
      <c r="X14" s="14" t="s">
        <v>100</v>
      </c>
      <c r="Y14" s="14" t="s">
        <v>48</v>
      </c>
      <c r="Z14" s="14" t="s">
        <v>49</v>
      </c>
      <c r="AA14" s="14" t="s">
        <v>58</v>
      </c>
      <c r="AB14" s="15">
        <v>5.0000000000000001E-3</v>
      </c>
      <c r="AC14" s="14" t="s">
        <v>51</v>
      </c>
      <c r="AD14" s="14" t="s">
        <v>52</v>
      </c>
      <c r="AE14" s="14" t="s">
        <v>30</v>
      </c>
      <c r="AF14" s="14" t="s">
        <v>54</v>
      </c>
      <c r="AG14" s="16"/>
      <c r="AH14" s="16"/>
      <c r="AI14" s="16"/>
      <c r="AJ14" s="16"/>
      <c r="AK14" s="16"/>
      <c r="AM14" s="17"/>
    </row>
    <row r="15" spans="1:39" x14ac:dyDescent="0.15">
      <c r="A15" s="6">
        <v>45480</v>
      </c>
      <c r="B15" s="7" t="s">
        <v>37</v>
      </c>
      <c r="C15" s="8" t="s">
        <v>38</v>
      </c>
      <c r="D15" s="8"/>
      <c r="E15" s="8" t="s">
        <v>39</v>
      </c>
      <c r="F15" s="8"/>
      <c r="G15" s="8"/>
      <c r="H15" s="9" t="s">
        <v>104</v>
      </c>
      <c r="I15" s="9" t="s">
        <v>105</v>
      </c>
      <c r="J15" s="8" t="s">
        <v>106</v>
      </c>
      <c r="K15" s="10">
        <v>3510</v>
      </c>
      <c r="L15" s="11">
        <v>3280</v>
      </c>
      <c r="M15" s="8" t="s">
        <v>43</v>
      </c>
      <c r="N15" s="8">
        <v>311321937</v>
      </c>
      <c r="O15" s="8"/>
      <c r="P15" s="8"/>
      <c r="Q15" s="8"/>
      <c r="R15" s="8">
        <v>0.63500000000000001</v>
      </c>
      <c r="S15" s="8"/>
      <c r="T15" s="12" t="s">
        <v>107</v>
      </c>
      <c r="U15" s="8"/>
      <c r="V15" s="13" t="s">
        <v>45</v>
      </c>
      <c r="W15" s="14" t="s">
        <v>46</v>
      </c>
      <c r="X15" s="14" t="s">
        <v>100</v>
      </c>
      <c r="Y15" s="14" t="s">
        <v>48</v>
      </c>
      <c r="Z15" s="14" t="s">
        <v>49</v>
      </c>
      <c r="AA15" s="14" t="s">
        <v>58</v>
      </c>
      <c r="AB15" s="15">
        <v>5.0000000000000001E-3</v>
      </c>
      <c r="AC15" s="14" t="s">
        <v>51</v>
      </c>
      <c r="AD15" s="14" t="s">
        <v>52</v>
      </c>
      <c r="AE15" s="14" t="s">
        <v>30</v>
      </c>
      <c r="AF15" s="14" t="s">
        <v>54</v>
      </c>
      <c r="AG15" s="16"/>
      <c r="AH15" s="16"/>
      <c r="AI15" s="16"/>
      <c r="AJ15" s="16"/>
      <c r="AK15" s="16"/>
      <c r="AM15" s="17"/>
    </row>
    <row r="16" spans="1:39" x14ac:dyDescent="0.15">
      <c r="A16" s="6">
        <v>45480</v>
      </c>
      <c r="B16" s="7" t="s">
        <v>37</v>
      </c>
      <c r="C16" s="8" t="s">
        <v>38</v>
      </c>
      <c r="D16" s="8"/>
      <c r="E16" s="8" t="s">
        <v>39</v>
      </c>
      <c r="F16" s="8"/>
      <c r="G16" s="8"/>
      <c r="H16" s="9" t="s">
        <v>108</v>
      </c>
      <c r="I16" s="9" t="s">
        <v>109</v>
      </c>
      <c r="J16" s="8" t="s">
        <v>110</v>
      </c>
      <c r="K16" s="10">
        <v>4537</v>
      </c>
      <c r="L16" s="11">
        <v>4240</v>
      </c>
      <c r="M16" s="8" t="s">
        <v>62</v>
      </c>
      <c r="N16" s="8">
        <v>311324396</v>
      </c>
      <c r="O16" s="8"/>
      <c r="P16" s="8"/>
      <c r="Q16" s="8"/>
      <c r="R16" s="8">
        <v>0.71899999999999997</v>
      </c>
      <c r="S16" s="8"/>
      <c r="T16" s="12" t="s">
        <v>111</v>
      </c>
      <c r="U16" s="8"/>
      <c r="V16" s="13" t="s">
        <v>45</v>
      </c>
      <c r="W16" s="14" t="s">
        <v>46</v>
      </c>
      <c r="X16" s="14" t="s">
        <v>100</v>
      </c>
      <c r="Y16" s="14" t="s">
        <v>48</v>
      </c>
      <c r="Z16" s="14" t="s">
        <v>49</v>
      </c>
      <c r="AA16" s="14" t="s">
        <v>58</v>
      </c>
      <c r="AB16" s="15">
        <v>5.0000000000000001E-3</v>
      </c>
      <c r="AC16" s="14" t="s">
        <v>51</v>
      </c>
      <c r="AD16" s="14" t="s">
        <v>52</v>
      </c>
      <c r="AE16" s="14" t="s">
        <v>30</v>
      </c>
      <c r="AF16" s="14" t="s">
        <v>63</v>
      </c>
      <c r="AG16" s="16"/>
      <c r="AH16" s="16"/>
      <c r="AI16" s="16"/>
      <c r="AJ16" s="16"/>
      <c r="AK16" s="16"/>
      <c r="AM16" s="17"/>
    </row>
    <row r="17" spans="1:39" x14ac:dyDescent="0.15">
      <c r="A17" s="6">
        <v>45480</v>
      </c>
      <c r="B17" s="7" t="s">
        <v>37</v>
      </c>
      <c r="C17" s="8" t="s">
        <v>38</v>
      </c>
      <c r="D17" s="8"/>
      <c r="E17" s="8" t="s">
        <v>39</v>
      </c>
      <c r="F17" s="8"/>
      <c r="G17" s="8"/>
      <c r="H17" s="9" t="s">
        <v>112</v>
      </c>
      <c r="I17" s="9" t="s">
        <v>113</v>
      </c>
      <c r="J17" s="8" t="s">
        <v>114</v>
      </c>
      <c r="K17" s="10">
        <v>3552</v>
      </c>
      <c r="L17" s="11">
        <v>3320</v>
      </c>
      <c r="M17" s="8" t="s">
        <v>43</v>
      </c>
      <c r="N17" s="8">
        <v>311322068</v>
      </c>
      <c r="O17" s="8"/>
      <c r="P17" s="8"/>
      <c r="Q17" s="8"/>
      <c r="R17" s="8">
        <v>0.71</v>
      </c>
      <c r="S17" s="8"/>
      <c r="T17" s="12" t="s">
        <v>115</v>
      </c>
      <c r="U17" s="8"/>
      <c r="V17" s="13" t="s">
        <v>45</v>
      </c>
      <c r="W17" s="14" t="s">
        <v>46</v>
      </c>
      <c r="X17" s="14" t="s">
        <v>100</v>
      </c>
      <c r="Y17" s="14" t="s">
        <v>79</v>
      </c>
      <c r="Z17" s="14" t="s">
        <v>49</v>
      </c>
      <c r="AA17" s="14" t="s">
        <v>50</v>
      </c>
      <c r="AB17" s="15">
        <v>5.0000000000000001E-3</v>
      </c>
      <c r="AC17" s="14" t="s">
        <v>51</v>
      </c>
      <c r="AD17" s="14" t="s">
        <v>80</v>
      </c>
      <c r="AE17" s="14" t="s">
        <v>30</v>
      </c>
      <c r="AF17" s="14" t="s">
        <v>54</v>
      </c>
      <c r="AG17" s="16"/>
      <c r="AH17" s="16"/>
      <c r="AI17" s="16"/>
      <c r="AJ17" s="16"/>
      <c r="AK17" s="16"/>
      <c r="AM17" s="17"/>
    </row>
    <row r="18" spans="1:39" x14ac:dyDescent="0.15">
      <c r="A18" s="6">
        <v>45480</v>
      </c>
      <c r="B18" s="7" t="s">
        <v>37</v>
      </c>
      <c r="C18" s="8" t="s">
        <v>38</v>
      </c>
      <c r="D18" s="8"/>
      <c r="E18" s="8" t="s">
        <v>39</v>
      </c>
      <c r="F18" s="8"/>
      <c r="G18" s="8"/>
      <c r="H18" s="9" t="s">
        <v>116</v>
      </c>
      <c r="I18" s="9" t="s">
        <v>117</v>
      </c>
      <c r="J18" s="8" t="s">
        <v>118</v>
      </c>
      <c r="K18" s="10">
        <v>3552</v>
      </c>
      <c r="L18" s="11">
        <v>3320</v>
      </c>
      <c r="M18" s="8" t="s">
        <v>43</v>
      </c>
      <c r="N18" s="8">
        <v>311322070</v>
      </c>
      <c r="O18" s="8"/>
      <c r="P18" s="8"/>
      <c r="Q18" s="8"/>
      <c r="R18" s="8">
        <v>0.71</v>
      </c>
      <c r="S18" s="8"/>
      <c r="T18" s="12" t="s">
        <v>119</v>
      </c>
      <c r="U18" s="8"/>
      <c r="V18" s="13" t="s">
        <v>45</v>
      </c>
      <c r="W18" s="14" t="s">
        <v>46</v>
      </c>
      <c r="X18" s="14" t="s">
        <v>100</v>
      </c>
      <c r="Y18" s="14" t="s">
        <v>79</v>
      </c>
      <c r="Z18" s="14" t="s">
        <v>49</v>
      </c>
      <c r="AA18" s="14" t="s">
        <v>58</v>
      </c>
      <c r="AB18" s="15">
        <v>5.0000000000000001E-3</v>
      </c>
      <c r="AC18" s="14" t="s">
        <v>51</v>
      </c>
      <c r="AD18" s="14" t="s">
        <v>80</v>
      </c>
      <c r="AE18" s="14" t="s">
        <v>30</v>
      </c>
      <c r="AF18" s="14" t="s">
        <v>54</v>
      </c>
      <c r="AG18" s="16"/>
      <c r="AH18" s="16"/>
      <c r="AI18" s="16"/>
      <c r="AJ18" s="16"/>
      <c r="AK18" s="16"/>
      <c r="AM18" s="17"/>
    </row>
    <row r="19" spans="1:39" x14ac:dyDescent="0.15">
      <c r="A19" s="6">
        <v>45480</v>
      </c>
      <c r="B19" s="7" t="s">
        <v>37</v>
      </c>
      <c r="C19" s="8" t="s">
        <v>38</v>
      </c>
      <c r="D19" s="8"/>
      <c r="E19" s="8" t="s">
        <v>39</v>
      </c>
      <c r="F19" s="8"/>
      <c r="G19" s="8"/>
      <c r="H19" s="9" t="s">
        <v>120</v>
      </c>
      <c r="I19" s="9" t="s">
        <v>121</v>
      </c>
      <c r="J19" s="8" t="s">
        <v>122</v>
      </c>
      <c r="K19" s="10">
        <v>3424</v>
      </c>
      <c r="L19" s="11">
        <v>3200</v>
      </c>
      <c r="M19" s="8" t="s">
        <v>43</v>
      </c>
      <c r="N19" s="8">
        <v>311321910</v>
      </c>
      <c r="O19" s="8"/>
      <c r="P19" s="8"/>
      <c r="Q19" s="8"/>
      <c r="R19" s="8">
        <v>0.53</v>
      </c>
      <c r="S19" s="8"/>
      <c r="T19" s="12" t="s">
        <v>123</v>
      </c>
      <c r="U19" s="8"/>
      <c r="V19" s="13" t="s">
        <v>45</v>
      </c>
      <c r="W19" s="14" t="s">
        <v>46</v>
      </c>
      <c r="X19" s="14" t="s">
        <v>100</v>
      </c>
      <c r="Y19" s="14" t="s">
        <v>88</v>
      </c>
      <c r="Z19" s="14" t="s">
        <v>49</v>
      </c>
      <c r="AA19" s="14" t="s">
        <v>50</v>
      </c>
      <c r="AB19" s="15">
        <v>5.0000000000000001E-3</v>
      </c>
      <c r="AC19" s="14" t="s">
        <v>51</v>
      </c>
      <c r="AD19" s="14" t="s">
        <v>52</v>
      </c>
      <c r="AE19" s="14" t="s">
        <v>30</v>
      </c>
      <c r="AF19" s="14" t="s">
        <v>54</v>
      </c>
      <c r="AG19" s="16"/>
      <c r="AH19" s="16"/>
      <c r="AI19" s="16"/>
      <c r="AJ19" s="16"/>
      <c r="AK19" s="16"/>
      <c r="AM19" s="17"/>
    </row>
    <row r="20" spans="1:39" x14ac:dyDescent="0.15">
      <c r="A20" s="6">
        <v>45480</v>
      </c>
      <c r="B20" s="7" t="s">
        <v>37</v>
      </c>
      <c r="C20" s="8" t="s">
        <v>38</v>
      </c>
      <c r="D20" s="8"/>
      <c r="E20" s="8" t="s">
        <v>39</v>
      </c>
      <c r="F20" s="8"/>
      <c r="G20" s="8"/>
      <c r="H20" s="9" t="s">
        <v>124</v>
      </c>
      <c r="I20" s="9" t="s">
        <v>125</v>
      </c>
      <c r="J20" s="8" t="s">
        <v>126</v>
      </c>
      <c r="K20" s="10">
        <v>3424</v>
      </c>
      <c r="L20" s="11">
        <v>3200</v>
      </c>
      <c r="M20" s="8" t="s">
        <v>43</v>
      </c>
      <c r="N20" s="8">
        <v>311321912</v>
      </c>
      <c r="O20" s="8"/>
      <c r="P20" s="8"/>
      <c r="Q20" s="8"/>
      <c r="R20" s="8">
        <v>0.53</v>
      </c>
      <c r="S20" s="8"/>
      <c r="T20" s="12" t="s">
        <v>123</v>
      </c>
      <c r="U20" s="8"/>
      <c r="V20" s="13" t="s">
        <v>45</v>
      </c>
      <c r="W20" s="14" t="s">
        <v>46</v>
      </c>
      <c r="X20" s="14" t="s">
        <v>100</v>
      </c>
      <c r="Y20" s="14" t="s">
        <v>88</v>
      </c>
      <c r="Z20" s="14" t="s">
        <v>49</v>
      </c>
      <c r="AA20" s="14" t="s">
        <v>58</v>
      </c>
      <c r="AB20" s="15">
        <v>5.0000000000000001E-3</v>
      </c>
      <c r="AC20" s="14" t="s">
        <v>51</v>
      </c>
      <c r="AD20" s="14" t="s">
        <v>52</v>
      </c>
      <c r="AE20" s="14" t="s">
        <v>30</v>
      </c>
      <c r="AF20" s="14" t="s">
        <v>54</v>
      </c>
      <c r="AG20" s="16"/>
      <c r="AH20" s="16"/>
      <c r="AI20" s="16"/>
      <c r="AJ20" s="16"/>
      <c r="AK20" s="16"/>
      <c r="AM20" s="17"/>
    </row>
    <row r="21" spans="1:39" x14ac:dyDescent="0.15">
      <c r="A21" s="6">
        <v>45480</v>
      </c>
      <c r="B21" s="7" t="s">
        <v>37</v>
      </c>
      <c r="C21" s="8" t="s">
        <v>38</v>
      </c>
      <c r="D21" s="8"/>
      <c r="E21" s="8" t="s">
        <v>39</v>
      </c>
      <c r="F21" s="8"/>
      <c r="G21" s="8"/>
      <c r="H21" s="9" t="s">
        <v>127</v>
      </c>
      <c r="I21" s="9" t="s">
        <v>128</v>
      </c>
      <c r="J21" s="8" t="s">
        <v>129</v>
      </c>
      <c r="K21" s="10">
        <v>4108.8</v>
      </c>
      <c r="L21" s="11">
        <v>3840</v>
      </c>
      <c r="M21" s="8" t="s">
        <v>62</v>
      </c>
      <c r="N21" s="8">
        <v>311325148</v>
      </c>
      <c r="O21" s="8"/>
      <c r="P21" s="8"/>
      <c r="Q21" s="8"/>
      <c r="R21" s="8">
        <v>0.56000000000000005</v>
      </c>
      <c r="S21" s="8"/>
      <c r="T21" s="12" t="s">
        <v>130</v>
      </c>
      <c r="U21" s="8"/>
      <c r="V21" s="13" t="s">
        <v>45</v>
      </c>
      <c r="W21" s="14" t="s">
        <v>46</v>
      </c>
      <c r="X21" s="14" t="s">
        <v>100</v>
      </c>
      <c r="Y21" s="14" t="s">
        <v>88</v>
      </c>
      <c r="Z21" s="14" t="s">
        <v>49</v>
      </c>
      <c r="AA21" s="14" t="s">
        <v>50</v>
      </c>
      <c r="AB21" s="15">
        <v>5.0000000000000001E-4</v>
      </c>
      <c r="AC21" s="14" t="s">
        <v>51</v>
      </c>
      <c r="AD21" s="14" t="s">
        <v>52</v>
      </c>
      <c r="AE21" s="14" t="s">
        <v>30</v>
      </c>
      <c r="AF21" s="14" t="s">
        <v>54</v>
      </c>
      <c r="AG21" s="16"/>
      <c r="AH21" s="16"/>
      <c r="AI21" s="16"/>
      <c r="AJ21" s="16"/>
      <c r="AK21" s="16"/>
      <c r="AM21" s="17"/>
    </row>
    <row r="22" spans="1:39" x14ac:dyDescent="0.15">
      <c r="A22" s="6">
        <v>45480</v>
      </c>
      <c r="B22" s="7" t="s">
        <v>37</v>
      </c>
      <c r="C22" s="8" t="s">
        <v>38</v>
      </c>
      <c r="D22" s="8"/>
      <c r="E22" s="8" t="s">
        <v>39</v>
      </c>
      <c r="F22" s="8"/>
      <c r="G22" s="8"/>
      <c r="H22" s="9" t="s">
        <v>131</v>
      </c>
      <c r="I22" s="9" t="s">
        <v>132</v>
      </c>
      <c r="J22" s="8" t="s">
        <v>133</v>
      </c>
      <c r="K22" s="10">
        <v>4108.8</v>
      </c>
      <c r="L22" s="11">
        <v>3840</v>
      </c>
      <c r="M22" s="8" t="s">
        <v>62</v>
      </c>
      <c r="N22" s="8">
        <v>311325149</v>
      </c>
      <c r="O22" s="8"/>
      <c r="P22" s="8"/>
      <c r="Q22" s="8"/>
      <c r="R22" s="8">
        <v>0.56000000000000005</v>
      </c>
      <c r="S22" s="8"/>
      <c r="T22" s="12" t="s">
        <v>130</v>
      </c>
      <c r="U22" s="8"/>
      <c r="V22" s="13" t="s">
        <v>45</v>
      </c>
      <c r="W22" s="14" t="s">
        <v>46</v>
      </c>
      <c r="X22" s="14" t="s">
        <v>100</v>
      </c>
      <c r="Y22" s="14" t="s">
        <v>88</v>
      </c>
      <c r="Z22" s="14" t="s">
        <v>49</v>
      </c>
      <c r="AA22" s="14" t="s">
        <v>58</v>
      </c>
      <c r="AB22" s="15">
        <v>5.0000000000000001E-4</v>
      </c>
      <c r="AC22" s="14" t="s">
        <v>51</v>
      </c>
      <c r="AD22" s="14" t="s">
        <v>52</v>
      </c>
      <c r="AE22" s="14" t="s">
        <v>30</v>
      </c>
      <c r="AF22" s="14" t="s">
        <v>54</v>
      </c>
      <c r="AG22" s="16"/>
      <c r="AH22" s="16"/>
      <c r="AI22" s="16"/>
      <c r="AJ22" s="16"/>
      <c r="AK22" s="16"/>
      <c r="AM22" s="17"/>
    </row>
    <row r="23" spans="1:39" x14ac:dyDescent="0.15">
      <c r="A23" s="6">
        <v>45480</v>
      </c>
      <c r="B23" s="7" t="s">
        <v>37</v>
      </c>
      <c r="C23" s="8" t="s">
        <v>38</v>
      </c>
      <c r="D23" s="8"/>
      <c r="E23" s="8" t="s">
        <v>39</v>
      </c>
      <c r="F23" s="8"/>
      <c r="G23" s="8"/>
      <c r="H23" s="9" t="s">
        <v>134</v>
      </c>
      <c r="I23" s="9" t="s">
        <v>135</v>
      </c>
      <c r="J23" s="8" t="s">
        <v>136</v>
      </c>
      <c r="K23" s="10">
        <v>3916</v>
      </c>
      <c r="L23" s="11">
        <v>3660</v>
      </c>
      <c r="M23" s="8" t="s">
        <v>43</v>
      </c>
      <c r="N23" s="8">
        <v>311332765</v>
      </c>
      <c r="O23" s="8"/>
      <c r="P23" s="8"/>
      <c r="Q23" s="8"/>
      <c r="R23" s="8">
        <v>0.66</v>
      </c>
      <c r="S23" s="8"/>
      <c r="T23" s="12" t="s">
        <v>137</v>
      </c>
      <c r="U23" s="8"/>
      <c r="V23" s="13" t="s">
        <v>45</v>
      </c>
      <c r="W23" s="14" t="s">
        <v>46</v>
      </c>
      <c r="X23" s="14" t="s">
        <v>47</v>
      </c>
      <c r="Y23" s="14" t="s">
        <v>48</v>
      </c>
      <c r="Z23" s="14" t="s">
        <v>49</v>
      </c>
      <c r="AA23" s="14" t="s">
        <v>50</v>
      </c>
      <c r="AB23" s="15">
        <v>1E-3</v>
      </c>
      <c r="AC23" s="14" t="s">
        <v>138</v>
      </c>
      <c r="AD23" s="14" t="s">
        <v>52</v>
      </c>
      <c r="AE23" s="14" t="s">
        <v>53</v>
      </c>
      <c r="AF23" s="14" t="s">
        <v>54</v>
      </c>
      <c r="AG23" s="16"/>
      <c r="AH23" s="16"/>
      <c r="AI23" s="16"/>
      <c r="AJ23" s="16"/>
      <c r="AK23" s="16"/>
      <c r="AM23" s="17"/>
    </row>
    <row r="24" spans="1:39" x14ac:dyDescent="0.15">
      <c r="A24" s="6">
        <v>45480</v>
      </c>
      <c r="B24" s="7" t="s">
        <v>37</v>
      </c>
      <c r="C24" s="8" t="s">
        <v>38</v>
      </c>
      <c r="D24" s="8"/>
      <c r="E24" s="8" t="s">
        <v>39</v>
      </c>
      <c r="F24" s="8"/>
      <c r="G24" s="8"/>
      <c r="H24" s="9" t="s">
        <v>139</v>
      </c>
      <c r="I24" s="9" t="s">
        <v>140</v>
      </c>
      <c r="J24" s="8" t="s">
        <v>141</v>
      </c>
      <c r="K24" s="10">
        <v>3916</v>
      </c>
      <c r="L24" s="11">
        <v>3660</v>
      </c>
      <c r="M24" s="8" t="s">
        <v>43</v>
      </c>
      <c r="N24" s="8">
        <v>311332766</v>
      </c>
      <c r="O24" s="8"/>
      <c r="P24" s="8"/>
      <c r="Q24" s="8"/>
      <c r="R24" s="8">
        <v>0.45</v>
      </c>
      <c r="S24" s="8"/>
      <c r="T24" s="12" t="s">
        <v>137</v>
      </c>
      <c r="U24" s="8"/>
      <c r="V24" s="13" t="s">
        <v>45</v>
      </c>
      <c r="W24" s="14" t="s">
        <v>46</v>
      </c>
      <c r="X24" s="14" t="s">
        <v>47</v>
      </c>
      <c r="Y24" s="14" t="s">
        <v>48</v>
      </c>
      <c r="Z24" s="14" t="s">
        <v>49</v>
      </c>
      <c r="AA24" s="14" t="s">
        <v>58</v>
      </c>
      <c r="AB24" s="15">
        <v>1E-3</v>
      </c>
      <c r="AC24" s="14" t="s">
        <v>138</v>
      </c>
      <c r="AD24" s="14" t="s">
        <v>52</v>
      </c>
      <c r="AE24" s="14" t="s">
        <v>53</v>
      </c>
      <c r="AF24" s="14" t="s">
        <v>54</v>
      </c>
      <c r="AG24" s="16"/>
      <c r="AH24" s="16"/>
      <c r="AI24" s="16"/>
      <c r="AJ24" s="16"/>
      <c r="AK24" s="16"/>
      <c r="AM24" s="17"/>
    </row>
    <row r="25" spans="1:39" x14ac:dyDescent="0.15">
      <c r="A25" s="6">
        <v>45480</v>
      </c>
      <c r="B25" s="7" t="s">
        <v>37</v>
      </c>
      <c r="C25" s="8" t="s">
        <v>38</v>
      </c>
      <c r="D25" s="8"/>
      <c r="E25" s="8" t="s">
        <v>39</v>
      </c>
      <c r="F25" s="8"/>
      <c r="G25" s="8"/>
      <c r="H25" s="9" t="s">
        <v>142</v>
      </c>
      <c r="I25" s="9" t="s">
        <v>143</v>
      </c>
      <c r="J25" s="8" t="s">
        <v>144</v>
      </c>
      <c r="K25" s="10">
        <v>3980</v>
      </c>
      <c r="L25" s="11">
        <v>3720</v>
      </c>
      <c r="M25" s="8" t="s">
        <v>62</v>
      </c>
      <c r="N25" s="8">
        <v>311325406</v>
      </c>
      <c r="O25" s="8"/>
      <c r="P25" s="8"/>
      <c r="Q25" s="8"/>
      <c r="R25" s="8">
        <v>0.66</v>
      </c>
      <c r="S25" s="8"/>
      <c r="T25" s="12" t="s">
        <v>145</v>
      </c>
      <c r="U25" s="8"/>
      <c r="V25" s="13" t="s">
        <v>45</v>
      </c>
      <c r="W25" s="14" t="s">
        <v>46</v>
      </c>
      <c r="X25" s="14" t="s">
        <v>47</v>
      </c>
      <c r="Y25" s="14" t="s">
        <v>48</v>
      </c>
      <c r="Z25" s="14" t="s">
        <v>49</v>
      </c>
      <c r="AA25" s="14" t="s">
        <v>50</v>
      </c>
      <c r="AB25" s="15">
        <v>5.0000000000000001E-4</v>
      </c>
      <c r="AC25" s="14" t="s">
        <v>51</v>
      </c>
      <c r="AD25" s="14" t="s">
        <v>52</v>
      </c>
      <c r="AE25" s="14" t="s">
        <v>53</v>
      </c>
      <c r="AF25" s="14" t="s">
        <v>54</v>
      </c>
      <c r="AG25" s="16"/>
      <c r="AH25" s="16"/>
      <c r="AI25" s="16"/>
      <c r="AJ25" s="16"/>
      <c r="AK25" s="16"/>
      <c r="AM25" s="17"/>
    </row>
    <row r="26" spans="1:39" x14ac:dyDescent="0.15">
      <c r="A26" s="6">
        <v>45480</v>
      </c>
      <c r="B26" s="7" t="s">
        <v>37</v>
      </c>
      <c r="C26" s="8" t="s">
        <v>38</v>
      </c>
      <c r="D26" s="8"/>
      <c r="E26" s="8" t="s">
        <v>39</v>
      </c>
      <c r="F26" s="8"/>
      <c r="G26" s="8"/>
      <c r="H26" s="9" t="s">
        <v>146</v>
      </c>
      <c r="I26" s="9" t="s">
        <v>147</v>
      </c>
      <c r="J26" s="8" t="s">
        <v>148</v>
      </c>
      <c r="K26" s="10">
        <v>3980</v>
      </c>
      <c r="L26" s="11">
        <v>3720</v>
      </c>
      <c r="M26" s="8" t="s">
        <v>62</v>
      </c>
      <c r="N26" s="8">
        <v>311325407</v>
      </c>
      <c r="O26" s="8"/>
      <c r="P26" s="8"/>
      <c r="Q26" s="8"/>
      <c r="R26" s="8">
        <v>0.45</v>
      </c>
      <c r="S26" s="8"/>
      <c r="T26" s="12" t="s">
        <v>145</v>
      </c>
      <c r="U26" s="8"/>
      <c r="V26" s="13" t="s">
        <v>45</v>
      </c>
      <c r="W26" s="14" t="s">
        <v>46</v>
      </c>
      <c r="X26" s="14" t="s">
        <v>47</v>
      </c>
      <c r="Y26" s="14" t="s">
        <v>48</v>
      </c>
      <c r="Z26" s="14" t="s">
        <v>49</v>
      </c>
      <c r="AA26" s="14" t="s">
        <v>58</v>
      </c>
      <c r="AB26" s="15">
        <v>5.0000000000000001E-4</v>
      </c>
      <c r="AC26" s="14" t="s">
        <v>51</v>
      </c>
      <c r="AD26" s="14" t="s">
        <v>52</v>
      </c>
      <c r="AE26" s="14" t="s">
        <v>53</v>
      </c>
      <c r="AF26" s="14" t="s">
        <v>54</v>
      </c>
      <c r="AG26" s="16"/>
      <c r="AH26" s="16"/>
      <c r="AI26" s="16"/>
      <c r="AJ26" s="16"/>
      <c r="AK26" s="16"/>
      <c r="AM26" s="17"/>
    </row>
    <row r="27" spans="1:39" x14ac:dyDescent="0.15">
      <c r="A27" s="6">
        <v>45480</v>
      </c>
      <c r="B27" s="7"/>
      <c r="C27" s="8"/>
      <c r="D27" s="8"/>
      <c r="E27" s="8"/>
      <c r="F27" s="8"/>
      <c r="G27" s="8"/>
      <c r="H27" s="9" t="s">
        <v>149</v>
      </c>
      <c r="I27" s="9" t="s">
        <v>150</v>
      </c>
      <c r="J27" s="8" t="s">
        <v>151</v>
      </c>
      <c r="K27" s="10">
        <v>4023</v>
      </c>
      <c r="L27" s="11">
        <v>3760</v>
      </c>
      <c r="M27" s="8" t="s">
        <v>43</v>
      </c>
      <c r="N27" s="8">
        <v>311333377</v>
      </c>
      <c r="O27" s="8"/>
      <c r="P27" s="8"/>
      <c r="Q27" s="8"/>
      <c r="R27" s="8">
        <v>0.71099999999999997</v>
      </c>
      <c r="S27" s="8"/>
      <c r="T27" s="18" t="s">
        <v>152</v>
      </c>
      <c r="U27" s="8"/>
      <c r="V27" s="13" t="s">
        <v>45</v>
      </c>
      <c r="W27" s="14" t="s">
        <v>46</v>
      </c>
      <c r="X27" s="14" t="s">
        <v>47</v>
      </c>
      <c r="Y27" s="14" t="s">
        <v>48</v>
      </c>
      <c r="Z27" s="14" t="s">
        <v>49</v>
      </c>
      <c r="AA27" s="14" t="s">
        <v>50</v>
      </c>
      <c r="AB27" s="15">
        <v>5.0000000000000001E-4</v>
      </c>
      <c r="AC27" s="14" t="s">
        <v>51</v>
      </c>
      <c r="AD27" s="14" t="s">
        <v>52</v>
      </c>
      <c r="AE27" s="14" t="s">
        <v>153</v>
      </c>
      <c r="AF27" s="14" t="s">
        <v>54</v>
      </c>
      <c r="AG27" s="16"/>
      <c r="AH27" s="16"/>
      <c r="AI27" s="16"/>
      <c r="AJ27" s="16"/>
      <c r="AK27" s="16"/>
      <c r="AM27" s="17"/>
    </row>
    <row r="28" spans="1:39" x14ac:dyDescent="0.15">
      <c r="A28" s="6">
        <v>45480</v>
      </c>
      <c r="B28" s="7"/>
      <c r="C28" s="8"/>
      <c r="D28" s="8"/>
      <c r="E28" s="8"/>
      <c r="F28" s="8"/>
      <c r="G28" s="8"/>
      <c r="H28" s="9" t="s">
        <v>154</v>
      </c>
      <c r="I28" s="9" t="s">
        <v>155</v>
      </c>
      <c r="J28" s="8" t="s">
        <v>156</v>
      </c>
      <c r="K28" s="10">
        <v>4023</v>
      </c>
      <c r="L28" s="11">
        <v>3760</v>
      </c>
      <c r="M28" s="8" t="s">
        <v>43</v>
      </c>
      <c r="N28" s="8">
        <v>311333378</v>
      </c>
      <c r="O28" s="8"/>
      <c r="P28" s="8"/>
      <c r="Q28" s="8"/>
      <c r="R28" s="8">
        <v>0.71099999999999997</v>
      </c>
      <c r="S28" s="8"/>
      <c r="T28" s="18" t="s">
        <v>152</v>
      </c>
      <c r="U28" s="8"/>
      <c r="V28" s="13" t="s">
        <v>45</v>
      </c>
      <c r="W28" s="14" t="s">
        <v>46</v>
      </c>
      <c r="X28" s="14" t="s">
        <v>47</v>
      </c>
      <c r="Y28" s="14" t="s">
        <v>48</v>
      </c>
      <c r="Z28" s="14" t="s">
        <v>49</v>
      </c>
      <c r="AA28" s="14" t="s">
        <v>58</v>
      </c>
      <c r="AB28" s="15">
        <v>5.0000000000000001E-4</v>
      </c>
      <c r="AC28" s="14" t="s">
        <v>51</v>
      </c>
      <c r="AD28" s="14" t="s">
        <v>52</v>
      </c>
      <c r="AE28" s="14" t="s">
        <v>153</v>
      </c>
      <c r="AF28" s="14" t="s">
        <v>54</v>
      </c>
      <c r="AG28" s="16"/>
      <c r="AH28" s="16"/>
      <c r="AI28" s="16"/>
      <c r="AJ28" s="16"/>
      <c r="AK28" s="16"/>
      <c r="AM28" s="17"/>
    </row>
    <row r="29" spans="1:39" x14ac:dyDescent="0.15">
      <c r="A29" s="6">
        <v>45480</v>
      </c>
      <c r="B29" s="7" t="s">
        <v>37</v>
      </c>
      <c r="C29" s="8" t="s">
        <v>38</v>
      </c>
      <c r="D29" s="8"/>
      <c r="E29" s="8" t="s">
        <v>39</v>
      </c>
      <c r="F29" s="8"/>
      <c r="G29" s="8"/>
      <c r="H29" s="9" t="s">
        <v>157</v>
      </c>
      <c r="I29" s="9" t="s">
        <v>158</v>
      </c>
      <c r="J29" s="8" t="s">
        <v>151</v>
      </c>
      <c r="K29" s="10">
        <v>3659</v>
      </c>
      <c r="L29" s="11">
        <v>3420</v>
      </c>
      <c r="M29" s="8" t="s">
        <v>43</v>
      </c>
      <c r="N29" s="8">
        <v>311325108</v>
      </c>
      <c r="O29" s="8"/>
      <c r="P29" s="8"/>
      <c r="Q29" s="8"/>
      <c r="R29" s="8">
        <v>0.71099999999999997</v>
      </c>
      <c r="S29" s="8"/>
      <c r="T29" s="12" t="s">
        <v>157</v>
      </c>
      <c r="U29" s="8"/>
      <c r="V29" s="13" t="s">
        <v>45</v>
      </c>
      <c r="W29" s="14" t="s">
        <v>46</v>
      </c>
      <c r="X29" s="14" t="s">
        <v>47</v>
      </c>
      <c r="Y29" s="14" t="s">
        <v>79</v>
      </c>
      <c r="Z29" s="14" t="s">
        <v>49</v>
      </c>
      <c r="AA29" s="14" t="s">
        <v>50</v>
      </c>
      <c r="AB29" s="15">
        <v>5.0000000000000001E-4</v>
      </c>
      <c r="AC29" s="14" t="s">
        <v>51</v>
      </c>
      <c r="AD29" s="14" t="s">
        <v>80</v>
      </c>
      <c r="AE29" s="14" t="s">
        <v>53</v>
      </c>
      <c r="AF29" s="14" t="s">
        <v>54</v>
      </c>
      <c r="AG29" s="16"/>
      <c r="AH29" s="16"/>
      <c r="AI29" s="16"/>
      <c r="AJ29" s="16"/>
      <c r="AK29" s="16"/>
      <c r="AM29" s="17"/>
    </row>
    <row r="30" spans="1:39" x14ac:dyDescent="0.15">
      <c r="A30" s="6">
        <v>45480</v>
      </c>
      <c r="B30" s="7" t="s">
        <v>37</v>
      </c>
      <c r="C30" s="8" t="s">
        <v>38</v>
      </c>
      <c r="D30" s="8"/>
      <c r="E30" s="8" t="s">
        <v>39</v>
      </c>
      <c r="F30" s="8"/>
      <c r="G30" s="8"/>
      <c r="H30" s="9" t="s">
        <v>159</v>
      </c>
      <c r="I30" s="9" t="s">
        <v>160</v>
      </c>
      <c r="J30" s="8" t="s">
        <v>156</v>
      </c>
      <c r="K30" s="10">
        <v>3659</v>
      </c>
      <c r="L30" s="11">
        <v>3420</v>
      </c>
      <c r="M30" s="8" t="s">
        <v>43</v>
      </c>
      <c r="N30" s="8">
        <v>311325126</v>
      </c>
      <c r="O30" s="8"/>
      <c r="P30" s="8"/>
      <c r="Q30" s="8"/>
      <c r="R30" s="8">
        <v>0.70599999999999996</v>
      </c>
      <c r="S30" s="8"/>
      <c r="T30" s="12" t="s">
        <v>159</v>
      </c>
      <c r="U30" s="8"/>
      <c r="V30" s="13" t="s">
        <v>45</v>
      </c>
      <c r="W30" s="14" t="s">
        <v>46</v>
      </c>
      <c r="X30" s="14" t="s">
        <v>47</v>
      </c>
      <c r="Y30" s="14" t="s">
        <v>79</v>
      </c>
      <c r="Z30" s="14" t="s">
        <v>49</v>
      </c>
      <c r="AA30" s="14" t="s">
        <v>58</v>
      </c>
      <c r="AB30" s="15">
        <v>5.0000000000000001E-4</v>
      </c>
      <c r="AC30" s="14" t="s">
        <v>51</v>
      </c>
      <c r="AD30" s="14" t="s">
        <v>80</v>
      </c>
      <c r="AE30" s="14" t="s">
        <v>53</v>
      </c>
      <c r="AF30" s="14" t="s">
        <v>54</v>
      </c>
      <c r="AG30" s="16"/>
      <c r="AH30" s="16"/>
      <c r="AI30" s="16"/>
      <c r="AJ30" s="16"/>
      <c r="AK30" s="16"/>
      <c r="AM30" s="17"/>
    </row>
    <row r="31" spans="1:39" x14ac:dyDescent="0.15">
      <c r="A31" s="6">
        <v>45480</v>
      </c>
      <c r="B31" s="7" t="s">
        <v>37</v>
      </c>
      <c r="C31" s="8" t="s">
        <v>38</v>
      </c>
      <c r="D31" s="8"/>
      <c r="E31" s="8" t="s">
        <v>39</v>
      </c>
      <c r="F31" s="8"/>
      <c r="G31" s="8"/>
      <c r="H31" s="9" t="s">
        <v>161</v>
      </c>
      <c r="I31" s="9" t="s">
        <v>162</v>
      </c>
      <c r="J31" s="8" t="s">
        <v>163</v>
      </c>
      <c r="K31" s="10">
        <v>3980</v>
      </c>
      <c r="L31" s="11">
        <v>3720</v>
      </c>
      <c r="M31" s="8" t="s">
        <v>62</v>
      </c>
      <c r="N31" s="8">
        <v>311325144</v>
      </c>
      <c r="O31" s="8"/>
      <c r="P31" s="8"/>
      <c r="Q31" s="8"/>
      <c r="R31" s="8">
        <v>0.45</v>
      </c>
      <c r="S31" s="8"/>
      <c r="T31" s="12" t="s">
        <v>164</v>
      </c>
      <c r="U31" s="8"/>
      <c r="V31" s="13" t="s">
        <v>45</v>
      </c>
      <c r="W31" s="14" t="s">
        <v>46</v>
      </c>
      <c r="X31" s="14" t="s">
        <v>47</v>
      </c>
      <c r="Y31" s="14" t="s">
        <v>88</v>
      </c>
      <c r="Z31" s="14" t="s">
        <v>49</v>
      </c>
      <c r="AA31" s="14" t="s">
        <v>50</v>
      </c>
      <c r="AB31" s="15">
        <v>5.0000000000000001E-4</v>
      </c>
      <c r="AC31" s="14" t="s">
        <v>51</v>
      </c>
      <c r="AD31" s="14" t="s">
        <v>52</v>
      </c>
      <c r="AE31" s="14" t="s">
        <v>53</v>
      </c>
      <c r="AF31" s="14" t="s">
        <v>54</v>
      </c>
      <c r="AG31" s="16"/>
      <c r="AH31" s="16"/>
      <c r="AI31" s="16"/>
      <c r="AJ31" s="16"/>
      <c r="AK31" s="16"/>
      <c r="AM31" s="17"/>
    </row>
    <row r="32" spans="1:39" x14ac:dyDescent="0.15">
      <c r="A32" s="6">
        <v>45480</v>
      </c>
      <c r="B32" s="7" t="s">
        <v>37</v>
      </c>
      <c r="C32" s="8" t="s">
        <v>38</v>
      </c>
      <c r="D32" s="8"/>
      <c r="E32" s="8" t="s">
        <v>39</v>
      </c>
      <c r="F32" s="8"/>
      <c r="G32" s="8"/>
      <c r="H32" s="9" t="s">
        <v>165</v>
      </c>
      <c r="I32" s="9" t="s">
        <v>166</v>
      </c>
      <c r="J32" s="8" t="s">
        <v>167</v>
      </c>
      <c r="K32" s="10">
        <v>3980</v>
      </c>
      <c r="L32" s="11">
        <v>3720</v>
      </c>
      <c r="M32" s="8" t="s">
        <v>62</v>
      </c>
      <c r="N32" s="8">
        <v>311325145</v>
      </c>
      <c r="O32" s="8"/>
      <c r="P32" s="8"/>
      <c r="Q32" s="8"/>
      <c r="R32" s="8">
        <v>0.45</v>
      </c>
      <c r="S32" s="8"/>
      <c r="T32" s="12" t="s">
        <v>164</v>
      </c>
      <c r="U32" s="8"/>
      <c r="V32" s="13" t="s">
        <v>45</v>
      </c>
      <c r="W32" s="14" t="s">
        <v>46</v>
      </c>
      <c r="X32" s="14" t="s">
        <v>47</v>
      </c>
      <c r="Y32" s="14" t="s">
        <v>88</v>
      </c>
      <c r="Z32" s="14" t="s">
        <v>49</v>
      </c>
      <c r="AA32" s="14" t="s">
        <v>58</v>
      </c>
      <c r="AB32" s="15">
        <v>5.0000000000000001E-4</v>
      </c>
      <c r="AC32" s="14" t="s">
        <v>51</v>
      </c>
      <c r="AD32" s="14" t="s">
        <v>52</v>
      </c>
      <c r="AE32" s="14" t="s">
        <v>53</v>
      </c>
      <c r="AF32" s="14" t="s">
        <v>54</v>
      </c>
      <c r="AG32" s="16"/>
      <c r="AH32" s="16"/>
      <c r="AI32" s="16"/>
      <c r="AJ32" s="16"/>
      <c r="AK32" s="16"/>
      <c r="AM32" s="17"/>
    </row>
    <row r="33" spans="1:39" x14ac:dyDescent="0.15">
      <c r="A33" s="6">
        <v>45480</v>
      </c>
      <c r="B33" s="7" t="s">
        <v>37</v>
      </c>
      <c r="C33" s="8" t="s">
        <v>38</v>
      </c>
      <c r="D33" s="8"/>
      <c r="E33" s="8" t="s">
        <v>39</v>
      </c>
      <c r="F33" s="8"/>
      <c r="G33" s="8"/>
      <c r="H33" s="9" t="s">
        <v>168</v>
      </c>
      <c r="I33" s="9" t="s">
        <v>169</v>
      </c>
      <c r="J33" s="8" t="s">
        <v>170</v>
      </c>
      <c r="K33" s="10">
        <v>5307.2000000000007</v>
      </c>
      <c r="L33" s="11">
        <v>4960</v>
      </c>
      <c r="M33" s="8" t="s">
        <v>43</v>
      </c>
      <c r="N33" s="8">
        <v>311332285</v>
      </c>
      <c r="O33" s="8"/>
      <c r="P33" s="8"/>
      <c r="Q33" s="8"/>
      <c r="R33" s="8">
        <v>0.45</v>
      </c>
      <c r="S33" s="8"/>
      <c r="T33" s="19" t="s">
        <v>168</v>
      </c>
      <c r="U33" s="8"/>
      <c r="V33" s="13" t="s">
        <v>45</v>
      </c>
      <c r="W33" s="14" t="s">
        <v>46</v>
      </c>
      <c r="X33" s="14" t="s">
        <v>100</v>
      </c>
      <c r="Y33" s="14" t="s">
        <v>48</v>
      </c>
      <c r="Z33" s="14" t="s">
        <v>49</v>
      </c>
      <c r="AA33" s="14" t="s">
        <v>50</v>
      </c>
      <c r="AB33" s="15">
        <v>1E-3</v>
      </c>
      <c r="AC33" s="14" t="s">
        <v>51</v>
      </c>
      <c r="AD33" s="14" t="s">
        <v>52</v>
      </c>
      <c r="AE33" s="14" t="s">
        <v>30</v>
      </c>
      <c r="AF33" s="14" t="s">
        <v>54</v>
      </c>
      <c r="AG33" s="16"/>
      <c r="AH33" s="16"/>
      <c r="AI33" s="16"/>
      <c r="AJ33" s="16"/>
      <c r="AK33" s="16"/>
      <c r="AM33" s="17"/>
    </row>
    <row r="34" spans="1:39" x14ac:dyDescent="0.15">
      <c r="A34" s="6">
        <v>45480</v>
      </c>
      <c r="B34" s="7" t="s">
        <v>37</v>
      </c>
      <c r="C34" s="8" t="s">
        <v>38</v>
      </c>
      <c r="D34" s="8"/>
      <c r="E34" s="8" t="s">
        <v>39</v>
      </c>
      <c r="F34" s="8"/>
      <c r="G34" s="8"/>
      <c r="H34" s="9" t="s">
        <v>171</v>
      </c>
      <c r="I34" s="9" t="s">
        <v>172</v>
      </c>
      <c r="J34" s="8" t="s">
        <v>173</v>
      </c>
      <c r="K34" s="10">
        <v>5307.2000000000007</v>
      </c>
      <c r="L34" s="11">
        <v>4960</v>
      </c>
      <c r="M34" s="8" t="s">
        <v>43</v>
      </c>
      <c r="N34" s="8">
        <v>311332286</v>
      </c>
      <c r="O34" s="8"/>
      <c r="P34" s="8"/>
      <c r="Q34" s="8"/>
      <c r="R34" s="8">
        <v>0.45</v>
      </c>
      <c r="S34" s="8"/>
      <c r="T34" s="19" t="s">
        <v>171</v>
      </c>
      <c r="U34" s="8"/>
      <c r="V34" s="13" t="s">
        <v>45</v>
      </c>
      <c r="W34" s="14" t="s">
        <v>46</v>
      </c>
      <c r="X34" s="14" t="s">
        <v>100</v>
      </c>
      <c r="Y34" s="14" t="s">
        <v>48</v>
      </c>
      <c r="Z34" s="14" t="s">
        <v>49</v>
      </c>
      <c r="AA34" s="14" t="s">
        <v>58</v>
      </c>
      <c r="AB34" s="15">
        <v>1E-3</v>
      </c>
      <c r="AC34" s="14" t="s">
        <v>51</v>
      </c>
      <c r="AD34" s="14" t="s">
        <v>52</v>
      </c>
      <c r="AE34" s="14" t="s">
        <v>30</v>
      </c>
      <c r="AF34" s="14" t="s">
        <v>54</v>
      </c>
      <c r="AG34" s="16"/>
      <c r="AH34" s="16"/>
      <c r="AI34" s="16"/>
      <c r="AJ34" s="16"/>
      <c r="AK34" s="16"/>
      <c r="AM34" s="17"/>
    </row>
    <row r="35" spans="1:39" x14ac:dyDescent="0.15">
      <c r="A35" s="6">
        <v>45480</v>
      </c>
      <c r="B35" s="7" t="s">
        <v>37</v>
      </c>
      <c r="C35" s="8" t="s">
        <v>38</v>
      </c>
      <c r="D35" s="8"/>
      <c r="E35" s="8" t="s">
        <v>39</v>
      </c>
      <c r="F35" s="8"/>
      <c r="G35" s="8"/>
      <c r="H35" s="9" t="s">
        <v>174</v>
      </c>
      <c r="I35" s="9" t="s">
        <v>175</v>
      </c>
      <c r="J35" s="8" t="s">
        <v>176</v>
      </c>
      <c r="K35" s="10">
        <v>4815</v>
      </c>
      <c r="L35" s="11">
        <v>4500</v>
      </c>
      <c r="M35" s="8" t="s">
        <v>43</v>
      </c>
      <c r="N35" s="8">
        <v>311332767</v>
      </c>
      <c r="O35" s="8"/>
      <c r="P35" s="8"/>
      <c r="Q35" s="8"/>
      <c r="R35" s="8">
        <v>0.45</v>
      </c>
      <c r="S35" s="8"/>
      <c r="T35" s="20" t="s">
        <v>177</v>
      </c>
      <c r="U35" s="8"/>
      <c r="V35" s="13" t="s">
        <v>45</v>
      </c>
      <c r="W35" s="14" t="s">
        <v>46</v>
      </c>
      <c r="X35" s="14" t="s">
        <v>100</v>
      </c>
      <c r="Y35" s="14" t="s">
        <v>48</v>
      </c>
      <c r="Z35" s="14" t="s">
        <v>49</v>
      </c>
      <c r="AA35" s="14" t="s">
        <v>50</v>
      </c>
      <c r="AB35" s="15">
        <v>1E-3</v>
      </c>
      <c r="AC35" s="14" t="s">
        <v>51</v>
      </c>
      <c r="AD35" s="14" t="s">
        <v>52</v>
      </c>
      <c r="AE35" s="14" t="s">
        <v>30</v>
      </c>
      <c r="AF35" s="14" t="s">
        <v>54</v>
      </c>
      <c r="AG35" s="16"/>
      <c r="AH35" s="16"/>
      <c r="AI35" s="16"/>
      <c r="AJ35" s="16"/>
      <c r="AK35" s="16"/>
      <c r="AM35" s="17"/>
    </row>
    <row r="36" spans="1:39" x14ac:dyDescent="0.15">
      <c r="A36" s="6">
        <v>45480</v>
      </c>
      <c r="B36" s="7" t="s">
        <v>37</v>
      </c>
      <c r="C36" s="8" t="s">
        <v>38</v>
      </c>
      <c r="D36" s="8"/>
      <c r="E36" s="8" t="s">
        <v>39</v>
      </c>
      <c r="F36" s="8"/>
      <c r="G36" s="8"/>
      <c r="H36" s="9" t="s">
        <v>178</v>
      </c>
      <c r="I36" s="9" t="s">
        <v>179</v>
      </c>
      <c r="J36" s="8" t="s">
        <v>180</v>
      </c>
      <c r="K36" s="10">
        <v>4815</v>
      </c>
      <c r="L36" s="11">
        <v>4500</v>
      </c>
      <c r="M36" s="8" t="s">
        <v>43</v>
      </c>
      <c r="N36" s="8">
        <v>311332768</v>
      </c>
      <c r="O36" s="8"/>
      <c r="P36" s="8"/>
      <c r="Q36" s="8"/>
      <c r="R36" s="8">
        <v>0.45</v>
      </c>
      <c r="S36" s="8"/>
      <c r="T36" s="19" t="s">
        <v>181</v>
      </c>
      <c r="U36" s="8"/>
      <c r="V36" s="13" t="s">
        <v>45</v>
      </c>
      <c r="W36" s="14" t="s">
        <v>46</v>
      </c>
      <c r="X36" s="14" t="s">
        <v>100</v>
      </c>
      <c r="Y36" s="14" t="s">
        <v>48</v>
      </c>
      <c r="Z36" s="14" t="s">
        <v>49</v>
      </c>
      <c r="AA36" s="14" t="s">
        <v>58</v>
      </c>
      <c r="AB36" s="15">
        <v>1E-3</v>
      </c>
      <c r="AC36" s="14" t="s">
        <v>51</v>
      </c>
      <c r="AD36" s="14" t="s">
        <v>52</v>
      </c>
      <c r="AE36" s="14" t="s">
        <v>30</v>
      </c>
      <c r="AF36" s="14" t="s">
        <v>54</v>
      </c>
      <c r="AG36" s="16"/>
      <c r="AH36" s="16"/>
      <c r="AI36" s="16"/>
      <c r="AJ36" s="16"/>
      <c r="AK36" s="16"/>
      <c r="AM36" s="17"/>
    </row>
    <row r="37" spans="1:39" x14ac:dyDescent="0.15">
      <c r="A37" s="6">
        <v>45480</v>
      </c>
      <c r="B37" s="7" t="s">
        <v>37</v>
      </c>
      <c r="C37" s="8" t="s">
        <v>38</v>
      </c>
      <c r="D37" s="8"/>
      <c r="E37" s="8" t="s">
        <v>39</v>
      </c>
      <c r="F37" s="8"/>
      <c r="G37" s="8"/>
      <c r="H37" s="9" t="s">
        <v>182</v>
      </c>
      <c r="I37" s="9" t="s">
        <v>183</v>
      </c>
      <c r="J37" s="8" t="s">
        <v>184</v>
      </c>
      <c r="K37" s="10">
        <v>4964.8</v>
      </c>
      <c r="L37" s="11">
        <v>4640</v>
      </c>
      <c r="M37" s="8" t="s">
        <v>62</v>
      </c>
      <c r="N37" s="8">
        <v>311325492</v>
      </c>
      <c r="O37" s="8"/>
      <c r="P37" s="8"/>
      <c r="Q37" s="8"/>
      <c r="R37" s="8">
        <v>0.45</v>
      </c>
      <c r="S37" s="8"/>
      <c r="T37" s="12" t="s">
        <v>185</v>
      </c>
      <c r="U37" s="8"/>
      <c r="V37" s="13" t="s">
        <v>45</v>
      </c>
      <c r="W37" s="14" t="s">
        <v>46</v>
      </c>
      <c r="X37" s="14" t="s">
        <v>100</v>
      </c>
      <c r="Y37" s="14" t="s">
        <v>48</v>
      </c>
      <c r="Z37" s="14" t="s">
        <v>49</v>
      </c>
      <c r="AA37" s="14" t="s">
        <v>50</v>
      </c>
      <c r="AB37" s="15">
        <v>5.0000000000000001E-4</v>
      </c>
      <c r="AC37" s="14" t="s">
        <v>51</v>
      </c>
      <c r="AD37" s="14" t="s">
        <v>52</v>
      </c>
      <c r="AE37" s="14" t="s">
        <v>30</v>
      </c>
      <c r="AF37" s="14" t="s">
        <v>54</v>
      </c>
      <c r="AG37" s="16"/>
      <c r="AH37" s="16"/>
      <c r="AI37" s="16"/>
      <c r="AJ37" s="16"/>
      <c r="AK37" s="16"/>
      <c r="AM37" s="17"/>
    </row>
    <row r="38" spans="1:39" x14ac:dyDescent="0.15">
      <c r="A38" s="6">
        <v>45480</v>
      </c>
      <c r="B38" s="7" t="s">
        <v>37</v>
      </c>
      <c r="C38" s="8" t="s">
        <v>38</v>
      </c>
      <c r="D38" s="8"/>
      <c r="E38" s="8" t="s">
        <v>39</v>
      </c>
      <c r="F38" s="8"/>
      <c r="G38" s="8"/>
      <c r="H38" s="9" t="s">
        <v>186</v>
      </c>
      <c r="I38" s="9" t="s">
        <v>187</v>
      </c>
      <c r="J38" s="8" t="s">
        <v>188</v>
      </c>
      <c r="K38" s="10">
        <v>4964.8</v>
      </c>
      <c r="L38" s="11">
        <v>4640</v>
      </c>
      <c r="M38" s="8" t="s">
        <v>62</v>
      </c>
      <c r="N38" s="8">
        <v>311325493</v>
      </c>
      <c r="O38" s="8"/>
      <c r="P38" s="8"/>
      <c r="Q38" s="8"/>
      <c r="R38" s="8">
        <v>0.45</v>
      </c>
      <c r="S38" s="8"/>
      <c r="T38" s="12" t="s">
        <v>185</v>
      </c>
      <c r="U38" s="8"/>
      <c r="V38" s="13" t="s">
        <v>45</v>
      </c>
      <c r="W38" s="14" t="s">
        <v>46</v>
      </c>
      <c r="X38" s="14" t="s">
        <v>100</v>
      </c>
      <c r="Y38" s="14" t="s">
        <v>48</v>
      </c>
      <c r="Z38" s="14" t="s">
        <v>49</v>
      </c>
      <c r="AA38" s="14" t="s">
        <v>58</v>
      </c>
      <c r="AB38" s="15">
        <v>5.0000000000000001E-4</v>
      </c>
      <c r="AC38" s="14" t="s">
        <v>51</v>
      </c>
      <c r="AD38" s="14" t="s">
        <v>52</v>
      </c>
      <c r="AE38" s="14" t="s">
        <v>30</v>
      </c>
      <c r="AF38" s="14" t="s">
        <v>54</v>
      </c>
      <c r="AG38" s="16"/>
      <c r="AH38" s="16"/>
      <c r="AI38" s="16"/>
      <c r="AJ38" s="16"/>
      <c r="AK38" s="16"/>
      <c r="AM38" s="17"/>
    </row>
    <row r="39" spans="1:39" x14ac:dyDescent="0.15">
      <c r="A39" s="6">
        <v>45480</v>
      </c>
      <c r="B39" s="7" t="s">
        <v>37</v>
      </c>
      <c r="C39" s="8" t="s">
        <v>38</v>
      </c>
      <c r="D39" s="8"/>
      <c r="E39" s="8" t="s">
        <v>39</v>
      </c>
      <c r="F39" s="8"/>
      <c r="G39" s="8"/>
      <c r="H39" s="9" t="s">
        <v>189</v>
      </c>
      <c r="I39" s="9" t="s">
        <v>190</v>
      </c>
      <c r="J39" s="8" t="s">
        <v>191</v>
      </c>
      <c r="K39" s="10">
        <v>5457</v>
      </c>
      <c r="L39" s="11">
        <v>5100</v>
      </c>
      <c r="M39" s="8" t="s">
        <v>43</v>
      </c>
      <c r="N39" s="8">
        <v>311331957</v>
      </c>
      <c r="O39" s="8"/>
      <c r="P39" s="8"/>
      <c r="Q39" s="8"/>
      <c r="R39" s="8">
        <v>0.67</v>
      </c>
      <c r="S39" s="8"/>
      <c r="T39" s="12" t="s">
        <v>192</v>
      </c>
      <c r="U39" s="8"/>
      <c r="V39" s="13" t="s">
        <v>45</v>
      </c>
      <c r="W39" s="14" t="s">
        <v>46</v>
      </c>
      <c r="X39" s="14" t="s">
        <v>100</v>
      </c>
      <c r="Y39" s="14" t="s">
        <v>79</v>
      </c>
      <c r="Z39" s="14" t="s">
        <v>49</v>
      </c>
      <c r="AA39" s="14" t="s">
        <v>50</v>
      </c>
      <c r="AB39" s="15">
        <v>1E-4</v>
      </c>
      <c r="AC39" s="14" t="s">
        <v>51</v>
      </c>
      <c r="AD39" s="14" t="s">
        <v>52</v>
      </c>
      <c r="AE39" s="14" t="s">
        <v>30</v>
      </c>
      <c r="AF39" s="14" t="s">
        <v>54</v>
      </c>
      <c r="AG39" s="16"/>
      <c r="AH39" s="16"/>
      <c r="AI39" s="16"/>
      <c r="AJ39" s="16"/>
      <c r="AK39" s="16"/>
      <c r="AM39" s="17"/>
    </row>
    <row r="40" spans="1:39" x14ac:dyDescent="0.15">
      <c r="A40" s="6">
        <v>45480</v>
      </c>
      <c r="B40" s="7" t="s">
        <v>37</v>
      </c>
      <c r="C40" s="8" t="s">
        <v>38</v>
      </c>
      <c r="D40" s="8"/>
      <c r="E40" s="8" t="s">
        <v>39</v>
      </c>
      <c r="F40" s="8"/>
      <c r="G40" s="8"/>
      <c r="H40" s="9" t="s">
        <v>193</v>
      </c>
      <c r="I40" s="9" t="s">
        <v>194</v>
      </c>
      <c r="J40" s="8" t="s">
        <v>195</v>
      </c>
      <c r="K40" s="10">
        <v>4964.8</v>
      </c>
      <c r="L40" s="11">
        <v>4640</v>
      </c>
      <c r="M40" s="8" t="s">
        <v>62</v>
      </c>
      <c r="N40" s="8">
        <v>311325146</v>
      </c>
      <c r="O40" s="8"/>
      <c r="P40" s="8"/>
      <c r="Q40" s="8"/>
      <c r="R40" s="8">
        <v>0.65600000000000003</v>
      </c>
      <c r="S40" s="8"/>
      <c r="T40" s="12" t="s">
        <v>193</v>
      </c>
      <c r="U40" s="8"/>
      <c r="V40" s="13" t="s">
        <v>45</v>
      </c>
      <c r="W40" s="14" t="s">
        <v>46</v>
      </c>
      <c r="X40" s="14" t="s">
        <v>100</v>
      </c>
      <c r="Y40" s="14" t="s">
        <v>48</v>
      </c>
      <c r="Z40" s="14" t="s">
        <v>49</v>
      </c>
      <c r="AA40" s="14" t="s">
        <v>50</v>
      </c>
      <c r="AB40" s="15">
        <v>5.0000000000000001E-4</v>
      </c>
      <c r="AC40" s="14" t="s">
        <v>51</v>
      </c>
      <c r="AD40" s="14" t="s">
        <v>52</v>
      </c>
      <c r="AE40" s="14" t="s">
        <v>53</v>
      </c>
      <c r="AF40" s="14" t="s">
        <v>54</v>
      </c>
      <c r="AG40" s="16"/>
      <c r="AH40" s="16"/>
      <c r="AI40" s="16"/>
      <c r="AJ40" s="16"/>
      <c r="AK40" s="16"/>
      <c r="AM40" s="17"/>
    </row>
    <row r="41" spans="1:39" x14ac:dyDescent="0.15">
      <c r="A41" s="6">
        <v>45480</v>
      </c>
      <c r="B41" s="7" t="s">
        <v>37</v>
      </c>
      <c r="C41" s="8" t="s">
        <v>38</v>
      </c>
      <c r="D41" s="8"/>
      <c r="E41" s="8" t="s">
        <v>39</v>
      </c>
      <c r="F41" s="8"/>
      <c r="G41" s="8"/>
      <c r="H41" s="9" t="s">
        <v>196</v>
      </c>
      <c r="I41" s="9" t="s">
        <v>197</v>
      </c>
      <c r="J41" s="8" t="s">
        <v>198</v>
      </c>
      <c r="K41" s="10">
        <v>5457</v>
      </c>
      <c r="L41" s="11">
        <v>5100</v>
      </c>
      <c r="M41" s="8" t="s">
        <v>43</v>
      </c>
      <c r="N41" s="8">
        <v>311331953</v>
      </c>
      <c r="O41" s="8"/>
      <c r="P41" s="8"/>
      <c r="Q41" s="8"/>
      <c r="R41" s="8">
        <v>0.755</v>
      </c>
      <c r="S41" s="8"/>
      <c r="T41" s="12" t="s">
        <v>192</v>
      </c>
      <c r="U41" s="8"/>
      <c r="V41" s="13" t="s">
        <v>45</v>
      </c>
      <c r="W41" s="14" t="s">
        <v>46</v>
      </c>
      <c r="X41" s="14" t="s">
        <v>100</v>
      </c>
      <c r="Y41" s="14" t="s">
        <v>88</v>
      </c>
      <c r="Z41" s="14" t="s">
        <v>49</v>
      </c>
      <c r="AA41" s="14" t="s">
        <v>50</v>
      </c>
      <c r="AB41" s="15">
        <v>1E-4</v>
      </c>
      <c r="AC41" s="14" t="s">
        <v>51</v>
      </c>
      <c r="AD41" s="14" t="s">
        <v>52</v>
      </c>
      <c r="AE41" s="14" t="s">
        <v>30</v>
      </c>
      <c r="AF41" s="14" t="s">
        <v>54</v>
      </c>
      <c r="AG41" s="16"/>
      <c r="AH41" s="16"/>
      <c r="AI41" s="16"/>
      <c r="AJ41" s="16"/>
      <c r="AK41" s="16"/>
      <c r="AM41" s="17"/>
    </row>
    <row r="42" spans="1:39" x14ac:dyDescent="0.15">
      <c r="A42" s="6">
        <v>45480</v>
      </c>
      <c r="B42" s="7"/>
      <c r="C42" s="8"/>
      <c r="D42" s="8"/>
      <c r="E42" s="8"/>
      <c r="F42" s="8"/>
      <c r="G42" s="8"/>
      <c r="H42" s="9" t="s">
        <v>199</v>
      </c>
      <c r="I42" s="9" t="s">
        <v>200</v>
      </c>
      <c r="J42" s="8" t="s">
        <v>201</v>
      </c>
      <c r="K42" s="10">
        <v>4815</v>
      </c>
      <c r="L42" s="11">
        <v>4500</v>
      </c>
      <c r="M42" s="8" t="s">
        <v>43</v>
      </c>
      <c r="N42" s="8">
        <v>311332684</v>
      </c>
      <c r="O42" s="8"/>
      <c r="P42" s="8"/>
      <c r="Q42" s="8"/>
      <c r="R42" s="8">
        <v>0.755</v>
      </c>
      <c r="S42" s="8"/>
      <c r="T42" s="21" t="s">
        <v>202</v>
      </c>
      <c r="U42" s="8"/>
      <c r="V42" s="13" t="s">
        <v>45</v>
      </c>
      <c r="W42" s="14" t="s">
        <v>46</v>
      </c>
      <c r="X42" s="14" t="s">
        <v>100</v>
      </c>
      <c r="Y42" s="14" t="s">
        <v>88</v>
      </c>
      <c r="Z42" s="14" t="s">
        <v>49</v>
      </c>
      <c r="AA42" s="14" t="s">
        <v>50</v>
      </c>
      <c r="AB42" s="15">
        <v>5.0000000000000001E-4</v>
      </c>
      <c r="AC42" s="14" t="s">
        <v>51</v>
      </c>
      <c r="AD42" s="14" t="s">
        <v>52</v>
      </c>
      <c r="AE42" s="14" t="s">
        <v>153</v>
      </c>
      <c r="AF42" s="14" t="s">
        <v>54</v>
      </c>
      <c r="AG42" s="16"/>
      <c r="AH42" s="16"/>
      <c r="AI42" s="16"/>
      <c r="AJ42" s="16"/>
      <c r="AK42" s="16"/>
      <c r="AM42" s="17"/>
    </row>
    <row r="43" spans="1:39" x14ac:dyDescent="0.15">
      <c r="A43" s="6">
        <v>45480</v>
      </c>
      <c r="B43" s="7"/>
      <c r="C43" s="8"/>
      <c r="D43" s="8"/>
      <c r="E43" s="8"/>
      <c r="F43" s="8"/>
      <c r="G43" s="8"/>
      <c r="H43" s="9" t="s">
        <v>203</v>
      </c>
      <c r="I43" s="9" t="s">
        <v>204</v>
      </c>
      <c r="J43" s="8" t="s">
        <v>205</v>
      </c>
      <c r="K43" s="10">
        <v>4815</v>
      </c>
      <c r="L43" s="11">
        <v>4500</v>
      </c>
      <c r="M43" s="8" t="s">
        <v>43</v>
      </c>
      <c r="N43" s="8">
        <v>311332685</v>
      </c>
      <c r="O43" s="8"/>
      <c r="P43" s="8"/>
      <c r="Q43" s="8"/>
      <c r="R43" s="8">
        <v>0.755</v>
      </c>
      <c r="S43" s="8"/>
      <c r="T43" s="21" t="s">
        <v>202</v>
      </c>
      <c r="U43" s="8"/>
      <c r="V43" s="13" t="s">
        <v>45</v>
      </c>
      <c r="W43" s="14" t="s">
        <v>46</v>
      </c>
      <c r="X43" s="14" t="s">
        <v>100</v>
      </c>
      <c r="Y43" s="14" t="s">
        <v>88</v>
      </c>
      <c r="Z43" s="14" t="s">
        <v>49</v>
      </c>
      <c r="AA43" s="14" t="s">
        <v>58</v>
      </c>
      <c r="AB43" s="15">
        <v>5.0000000000000001E-4</v>
      </c>
      <c r="AC43" s="14" t="s">
        <v>51</v>
      </c>
      <c r="AD43" s="14" t="s">
        <v>52</v>
      </c>
      <c r="AE43" s="14" t="s">
        <v>153</v>
      </c>
      <c r="AF43" s="14" t="s">
        <v>54</v>
      </c>
      <c r="AG43" s="16"/>
      <c r="AH43" s="16"/>
      <c r="AI43" s="16"/>
      <c r="AJ43" s="16"/>
      <c r="AK43" s="16"/>
      <c r="AM43" s="17"/>
    </row>
    <row r="44" spans="1:39" x14ac:dyDescent="0.15">
      <c r="A44" s="6">
        <v>45480</v>
      </c>
      <c r="B44" s="7" t="s">
        <v>37</v>
      </c>
      <c r="C44" s="8" t="s">
        <v>38</v>
      </c>
      <c r="D44" s="8"/>
      <c r="E44" s="8" t="s">
        <v>39</v>
      </c>
      <c r="F44" s="8"/>
      <c r="G44" s="8"/>
      <c r="H44" s="9" t="s">
        <v>206</v>
      </c>
      <c r="I44" s="9" t="s">
        <v>207</v>
      </c>
      <c r="J44" s="8" t="s">
        <v>208</v>
      </c>
      <c r="K44" s="10">
        <v>5328.6</v>
      </c>
      <c r="L44" s="11">
        <v>4980</v>
      </c>
      <c r="M44" s="8" t="s">
        <v>43</v>
      </c>
      <c r="N44" s="8">
        <v>311314120</v>
      </c>
      <c r="O44" s="8"/>
      <c r="P44" s="8"/>
      <c r="Q44" s="8"/>
      <c r="R44" s="8">
        <v>0.57999999999999996</v>
      </c>
      <c r="S44" s="8"/>
      <c r="T44" s="12" t="s">
        <v>209</v>
      </c>
      <c r="U44" s="8"/>
      <c r="V44" s="13" t="s">
        <v>45</v>
      </c>
      <c r="W44" s="14" t="s">
        <v>46</v>
      </c>
      <c r="X44" s="14" t="s">
        <v>47</v>
      </c>
      <c r="Y44" s="14" t="s">
        <v>48</v>
      </c>
      <c r="Z44" s="14" t="s">
        <v>49</v>
      </c>
      <c r="AA44" s="14" t="s">
        <v>50</v>
      </c>
      <c r="AB44" s="15">
        <v>5.0000000000000001E-3</v>
      </c>
      <c r="AC44" s="14" t="s">
        <v>210</v>
      </c>
      <c r="AD44" s="14" t="s">
        <v>52</v>
      </c>
      <c r="AE44" s="14" t="s">
        <v>30</v>
      </c>
      <c r="AF44" s="14"/>
      <c r="AG44" s="16"/>
      <c r="AH44" s="16"/>
      <c r="AI44" s="16"/>
      <c r="AJ44" s="16"/>
      <c r="AK44" s="16"/>
      <c r="AM44" s="17"/>
    </row>
    <row r="45" spans="1:39" x14ac:dyDescent="0.15">
      <c r="A45" s="6">
        <v>45480</v>
      </c>
      <c r="B45" s="7" t="s">
        <v>37</v>
      </c>
      <c r="C45" s="8" t="s">
        <v>38</v>
      </c>
      <c r="D45" s="8"/>
      <c r="E45" s="8" t="s">
        <v>39</v>
      </c>
      <c r="F45" s="8"/>
      <c r="G45" s="8"/>
      <c r="H45" s="9" t="s">
        <v>211</v>
      </c>
      <c r="I45" s="9" t="s">
        <v>212</v>
      </c>
      <c r="J45" s="8" t="s">
        <v>213</v>
      </c>
      <c r="K45" s="10">
        <v>5328.6</v>
      </c>
      <c r="L45" s="11">
        <v>4980</v>
      </c>
      <c r="M45" s="8" t="s">
        <v>43</v>
      </c>
      <c r="N45" s="8">
        <v>311314122</v>
      </c>
      <c r="O45" s="8"/>
      <c r="P45" s="8"/>
      <c r="Q45" s="8"/>
      <c r="R45" s="8">
        <v>0.57999999999999996</v>
      </c>
      <c r="S45" s="8"/>
      <c r="T45" s="12" t="s">
        <v>209</v>
      </c>
      <c r="U45" s="8"/>
      <c r="V45" s="13" t="s">
        <v>45</v>
      </c>
      <c r="W45" s="14" t="s">
        <v>46</v>
      </c>
      <c r="X45" s="14" t="s">
        <v>47</v>
      </c>
      <c r="Y45" s="14" t="s">
        <v>48</v>
      </c>
      <c r="Z45" s="14" t="s">
        <v>49</v>
      </c>
      <c r="AA45" s="14" t="s">
        <v>58</v>
      </c>
      <c r="AB45" s="15">
        <v>5.0000000000000001E-3</v>
      </c>
      <c r="AC45" s="14" t="s">
        <v>210</v>
      </c>
      <c r="AD45" s="14" t="s">
        <v>52</v>
      </c>
      <c r="AE45" s="14" t="s">
        <v>30</v>
      </c>
      <c r="AF45" s="14"/>
      <c r="AG45" s="16"/>
      <c r="AH45" s="16"/>
      <c r="AI45" s="16"/>
      <c r="AJ45" s="16"/>
      <c r="AK45" s="16"/>
      <c r="AM45" s="17"/>
    </row>
    <row r="46" spans="1:39" x14ac:dyDescent="0.15">
      <c r="A46" s="6">
        <v>45480</v>
      </c>
      <c r="B46" s="7" t="s">
        <v>37</v>
      </c>
      <c r="C46" s="8" t="s">
        <v>38</v>
      </c>
      <c r="D46" s="8"/>
      <c r="E46" s="8" t="s">
        <v>39</v>
      </c>
      <c r="F46" s="8"/>
      <c r="G46" s="8"/>
      <c r="H46" s="9" t="s">
        <v>214</v>
      </c>
      <c r="I46" s="9" t="s">
        <v>215</v>
      </c>
      <c r="J46" s="8" t="s">
        <v>216</v>
      </c>
      <c r="K46" s="10">
        <v>8067.8</v>
      </c>
      <c r="L46" s="11">
        <v>7540</v>
      </c>
      <c r="M46" s="8" t="s">
        <v>43</v>
      </c>
      <c r="N46" s="8">
        <v>311319832</v>
      </c>
      <c r="O46" s="8"/>
      <c r="P46" s="8"/>
      <c r="Q46" s="8"/>
      <c r="R46" s="8">
        <v>0.71</v>
      </c>
      <c r="S46" s="8"/>
      <c r="T46" s="12" t="s">
        <v>217</v>
      </c>
      <c r="U46" s="8"/>
      <c r="V46" s="13" t="s">
        <v>45</v>
      </c>
      <c r="W46" s="14" t="s">
        <v>46</v>
      </c>
      <c r="X46" s="14" t="s">
        <v>47</v>
      </c>
      <c r="Y46" s="14" t="s">
        <v>48</v>
      </c>
      <c r="Z46" s="14" t="s">
        <v>49</v>
      </c>
      <c r="AA46" s="14" t="s">
        <v>50</v>
      </c>
      <c r="AB46" s="15">
        <v>2E-3</v>
      </c>
      <c r="AC46" s="14" t="s">
        <v>210</v>
      </c>
      <c r="AD46" s="14" t="s">
        <v>52</v>
      </c>
      <c r="AE46" s="14" t="s">
        <v>30</v>
      </c>
      <c r="AF46" s="14"/>
      <c r="AG46" s="16"/>
      <c r="AH46" s="16"/>
      <c r="AI46" s="16"/>
      <c r="AJ46" s="16"/>
      <c r="AK46" s="16"/>
      <c r="AM46" s="17"/>
    </row>
    <row r="47" spans="1:39" x14ac:dyDescent="0.15">
      <c r="A47" s="6">
        <v>45480</v>
      </c>
      <c r="B47" s="7" t="s">
        <v>37</v>
      </c>
      <c r="C47" s="8" t="s">
        <v>38</v>
      </c>
      <c r="D47" s="8"/>
      <c r="E47" s="8" t="s">
        <v>39</v>
      </c>
      <c r="F47" s="8"/>
      <c r="G47" s="8"/>
      <c r="H47" s="9" t="s">
        <v>218</v>
      </c>
      <c r="I47" s="9" t="s">
        <v>219</v>
      </c>
      <c r="J47" s="8" t="s">
        <v>220</v>
      </c>
      <c r="K47" s="10">
        <v>8067.8</v>
      </c>
      <c r="L47" s="11">
        <v>7540</v>
      </c>
      <c r="M47" s="8" t="s">
        <v>43</v>
      </c>
      <c r="N47" s="8">
        <v>311319833</v>
      </c>
      <c r="O47" s="8"/>
      <c r="P47" s="8"/>
      <c r="Q47" s="8"/>
      <c r="R47" s="8">
        <v>0.71</v>
      </c>
      <c r="S47" s="8"/>
      <c r="T47" s="12" t="s">
        <v>217</v>
      </c>
      <c r="U47" s="8"/>
      <c r="V47" s="13" t="s">
        <v>45</v>
      </c>
      <c r="W47" s="14" t="s">
        <v>46</v>
      </c>
      <c r="X47" s="14" t="s">
        <v>47</v>
      </c>
      <c r="Y47" s="14" t="s">
        <v>48</v>
      </c>
      <c r="Z47" s="14" t="s">
        <v>49</v>
      </c>
      <c r="AA47" s="14" t="s">
        <v>58</v>
      </c>
      <c r="AB47" s="15">
        <v>2E-3</v>
      </c>
      <c r="AC47" s="14" t="s">
        <v>210</v>
      </c>
      <c r="AD47" s="14" t="s">
        <v>52</v>
      </c>
      <c r="AE47" s="14" t="s">
        <v>30</v>
      </c>
      <c r="AF47" s="14"/>
      <c r="AG47" s="16"/>
      <c r="AH47" s="16"/>
      <c r="AI47" s="16"/>
      <c r="AJ47" s="16"/>
      <c r="AK47" s="16"/>
      <c r="AM47" s="17"/>
    </row>
    <row r="48" spans="1:39" x14ac:dyDescent="0.15">
      <c r="A48" s="6">
        <v>45480</v>
      </c>
      <c r="B48" s="7" t="s">
        <v>37</v>
      </c>
      <c r="C48" s="8" t="s">
        <v>38</v>
      </c>
      <c r="D48" s="8"/>
      <c r="E48" s="8" t="s">
        <v>39</v>
      </c>
      <c r="F48" s="8"/>
      <c r="G48" s="8"/>
      <c r="H48" s="9" t="s">
        <v>221</v>
      </c>
      <c r="I48" s="9" t="s">
        <v>222</v>
      </c>
      <c r="J48" s="8" t="s">
        <v>223</v>
      </c>
      <c r="K48" s="10">
        <v>8453</v>
      </c>
      <c r="L48" s="11">
        <v>7900</v>
      </c>
      <c r="M48" s="8" t="s">
        <v>43</v>
      </c>
      <c r="N48" s="8">
        <v>311315198</v>
      </c>
      <c r="O48" s="8"/>
      <c r="P48" s="8"/>
      <c r="Q48" s="8"/>
      <c r="R48" s="8">
        <v>0.69</v>
      </c>
      <c r="S48" s="8"/>
      <c r="T48" s="12" t="s">
        <v>224</v>
      </c>
      <c r="U48" s="8"/>
      <c r="V48" s="13" t="s">
        <v>45</v>
      </c>
      <c r="W48" s="14" t="s">
        <v>46</v>
      </c>
      <c r="X48" s="14" t="s">
        <v>100</v>
      </c>
      <c r="Y48" s="14" t="s">
        <v>48</v>
      </c>
      <c r="Z48" s="14" t="s">
        <v>49</v>
      </c>
      <c r="AA48" s="14" t="s">
        <v>50</v>
      </c>
      <c r="AB48" s="15">
        <v>3.0000000000000001E-3</v>
      </c>
      <c r="AC48" s="14" t="s">
        <v>210</v>
      </c>
      <c r="AD48" s="14" t="s">
        <v>52</v>
      </c>
      <c r="AE48" s="14" t="s">
        <v>30</v>
      </c>
      <c r="AF48" s="14"/>
      <c r="AG48" s="16"/>
      <c r="AH48" s="16"/>
      <c r="AI48" s="16"/>
      <c r="AJ48" s="16"/>
      <c r="AK48" s="16"/>
      <c r="AM48" s="17"/>
    </row>
    <row r="49" spans="1:39" x14ac:dyDescent="0.15">
      <c r="A49" s="6">
        <v>45480</v>
      </c>
      <c r="B49" s="7" t="s">
        <v>37</v>
      </c>
      <c r="C49" s="8" t="s">
        <v>38</v>
      </c>
      <c r="D49" s="8"/>
      <c r="E49" s="8" t="s">
        <v>39</v>
      </c>
      <c r="F49" s="8"/>
      <c r="G49" s="8"/>
      <c r="H49" s="9" t="s">
        <v>225</v>
      </c>
      <c r="I49" s="9" t="s">
        <v>226</v>
      </c>
      <c r="J49" s="8" t="s">
        <v>227</v>
      </c>
      <c r="K49" s="10">
        <v>8453</v>
      </c>
      <c r="L49" s="11">
        <v>7900</v>
      </c>
      <c r="M49" s="8" t="s">
        <v>43</v>
      </c>
      <c r="N49" s="8">
        <v>311315197</v>
      </c>
      <c r="O49" s="8"/>
      <c r="P49" s="8"/>
      <c r="Q49" s="8"/>
      <c r="R49" s="8">
        <v>0.69</v>
      </c>
      <c r="S49" s="8"/>
      <c r="T49" s="12" t="s">
        <v>224</v>
      </c>
      <c r="U49" s="8"/>
      <c r="V49" s="13" t="s">
        <v>45</v>
      </c>
      <c r="W49" s="14" t="s">
        <v>46</v>
      </c>
      <c r="X49" s="14" t="s">
        <v>100</v>
      </c>
      <c r="Y49" s="14" t="s">
        <v>48</v>
      </c>
      <c r="Z49" s="14" t="s">
        <v>49</v>
      </c>
      <c r="AA49" s="14" t="s">
        <v>58</v>
      </c>
      <c r="AB49" s="15">
        <v>3.0000000000000001E-3</v>
      </c>
      <c r="AC49" s="14" t="s">
        <v>210</v>
      </c>
      <c r="AD49" s="14" t="s">
        <v>52</v>
      </c>
      <c r="AE49" s="14" t="s">
        <v>30</v>
      </c>
      <c r="AF49" s="14"/>
      <c r="AG49" s="16"/>
      <c r="AH49" s="16"/>
      <c r="AI49" s="16"/>
      <c r="AJ49" s="16"/>
      <c r="AK49" s="16"/>
      <c r="AM49" s="17"/>
    </row>
    <row r="50" spans="1:39" x14ac:dyDescent="0.15">
      <c r="A50" s="6">
        <v>45480</v>
      </c>
      <c r="B50" s="7" t="s">
        <v>37</v>
      </c>
      <c r="C50" s="8" t="s">
        <v>38</v>
      </c>
      <c r="D50" s="8"/>
      <c r="E50" s="8" t="s">
        <v>39</v>
      </c>
      <c r="F50" s="8"/>
      <c r="G50" s="8"/>
      <c r="H50" s="9" t="s">
        <v>228</v>
      </c>
      <c r="I50" s="9" t="s">
        <v>229</v>
      </c>
      <c r="J50" s="8" t="s">
        <v>230</v>
      </c>
      <c r="K50" s="10">
        <v>9052.2000000000007</v>
      </c>
      <c r="L50" s="11">
        <v>8460</v>
      </c>
      <c r="M50" s="8" t="s">
        <v>43</v>
      </c>
      <c r="N50" s="8">
        <v>311316306</v>
      </c>
      <c r="O50" s="8"/>
      <c r="P50" s="8"/>
      <c r="Q50" s="8"/>
      <c r="R50" s="8">
        <v>0.71</v>
      </c>
      <c r="S50" s="8"/>
      <c r="T50" s="12" t="s">
        <v>231</v>
      </c>
      <c r="U50" s="8"/>
      <c r="V50" s="13" t="s">
        <v>45</v>
      </c>
      <c r="W50" s="14" t="s">
        <v>46</v>
      </c>
      <c r="X50" s="14" t="s">
        <v>232</v>
      </c>
      <c r="Y50" s="14" t="s">
        <v>48</v>
      </c>
      <c r="Z50" s="14" t="s">
        <v>49</v>
      </c>
      <c r="AA50" s="14" t="s">
        <v>58</v>
      </c>
      <c r="AB50" s="15">
        <v>3.0000000000000001E-3</v>
      </c>
      <c r="AC50" s="14" t="s">
        <v>210</v>
      </c>
      <c r="AD50" s="14" t="s">
        <v>52</v>
      </c>
      <c r="AE50" s="14" t="s">
        <v>30</v>
      </c>
      <c r="AF50" s="14"/>
      <c r="AG50" s="16"/>
      <c r="AH50" s="16"/>
      <c r="AI50" s="16"/>
      <c r="AJ50" s="16"/>
      <c r="AK50" s="16"/>
      <c r="AM50" s="17"/>
    </row>
    <row r="51" spans="1:39" x14ac:dyDescent="0.15">
      <c r="A51" s="6">
        <v>45480</v>
      </c>
      <c r="B51" s="7" t="s">
        <v>37</v>
      </c>
      <c r="C51" s="8" t="s">
        <v>38</v>
      </c>
      <c r="D51" s="8"/>
      <c r="E51" s="8" t="s">
        <v>39</v>
      </c>
      <c r="F51" s="8"/>
      <c r="G51" s="8"/>
      <c r="H51" s="9" t="s">
        <v>233</v>
      </c>
      <c r="I51" s="9" t="s">
        <v>234</v>
      </c>
      <c r="J51" s="8" t="s">
        <v>235</v>
      </c>
      <c r="K51" s="10">
        <v>7404.4000000000005</v>
      </c>
      <c r="L51" s="11">
        <v>6920</v>
      </c>
      <c r="M51" s="8" t="s">
        <v>43</v>
      </c>
      <c r="N51" s="8">
        <v>311315554</v>
      </c>
      <c r="O51" s="8"/>
      <c r="P51" s="8"/>
      <c r="Q51" s="8"/>
      <c r="R51" s="8">
        <v>1.04</v>
      </c>
      <c r="S51" s="8"/>
      <c r="T51" s="12" t="s">
        <v>236</v>
      </c>
      <c r="U51" s="8"/>
      <c r="V51" s="13" t="s">
        <v>45</v>
      </c>
      <c r="W51" s="14" t="s">
        <v>46</v>
      </c>
      <c r="X51" s="14" t="s">
        <v>47</v>
      </c>
      <c r="Y51" s="14" t="s">
        <v>48</v>
      </c>
      <c r="Z51" s="14" t="s">
        <v>49</v>
      </c>
      <c r="AA51" s="14" t="s">
        <v>50</v>
      </c>
      <c r="AB51" s="15">
        <v>5.0000000000000001E-4</v>
      </c>
      <c r="AC51" s="14" t="s">
        <v>138</v>
      </c>
      <c r="AD51" s="14" t="s">
        <v>52</v>
      </c>
      <c r="AE51" s="14" t="s">
        <v>30</v>
      </c>
      <c r="AF51" s="14"/>
      <c r="AG51" s="16"/>
      <c r="AH51" s="16"/>
      <c r="AI51" s="16"/>
      <c r="AJ51" s="16"/>
      <c r="AK51" s="16"/>
      <c r="AM51" s="17"/>
    </row>
    <row r="52" spans="1:39" x14ac:dyDescent="0.15">
      <c r="A52" s="6">
        <v>45480</v>
      </c>
      <c r="B52" s="7" t="s">
        <v>37</v>
      </c>
      <c r="C52" s="8" t="s">
        <v>38</v>
      </c>
      <c r="D52" s="8"/>
      <c r="E52" s="8" t="s">
        <v>39</v>
      </c>
      <c r="F52" s="8"/>
      <c r="G52" s="8"/>
      <c r="H52" s="9" t="s">
        <v>237</v>
      </c>
      <c r="I52" s="9" t="s">
        <v>238</v>
      </c>
      <c r="J52" s="8" t="s">
        <v>239</v>
      </c>
      <c r="K52" s="10">
        <v>7404.4000000000005</v>
      </c>
      <c r="L52" s="11">
        <v>6920</v>
      </c>
      <c r="M52" s="8" t="s">
        <v>43</v>
      </c>
      <c r="N52" s="8">
        <v>311315555</v>
      </c>
      <c r="O52" s="8"/>
      <c r="P52" s="8"/>
      <c r="Q52" s="8"/>
      <c r="R52" s="8">
        <v>1.04</v>
      </c>
      <c r="S52" s="8"/>
      <c r="T52" s="12" t="s">
        <v>236</v>
      </c>
      <c r="U52" s="8"/>
      <c r="V52" s="13" t="s">
        <v>45</v>
      </c>
      <c r="W52" s="14" t="s">
        <v>46</v>
      </c>
      <c r="X52" s="14" t="s">
        <v>47</v>
      </c>
      <c r="Y52" s="14" t="s">
        <v>48</v>
      </c>
      <c r="Z52" s="14" t="s">
        <v>49</v>
      </c>
      <c r="AA52" s="14" t="s">
        <v>58</v>
      </c>
      <c r="AB52" s="15">
        <v>5.0000000000000001E-4</v>
      </c>
      <c r="AC52" s="14" t="s">
        <v>138</v>
      </c>
      <c r="AD52" s="14" t="s">
        <v>52</v>
      </c>
      <c r="AE52" s="14" t="s">
        <v>30</v>
      </c>
      <c r="AF52" s="14"/>
      <c r="AG52" s="16"/>
      <c r="AH52" s="16"/>
      <c r="AI52" s="16"/>
      <c r="AJ52" s="16"/>
      <c r="AK52" s="16"/>
      <c r="AM52" s="17"/>
    </row>
    <row r="53" spans="1:39" x14ac:dyDescent="0.15">
      <c r="A53" s="6">
        <v>45480</v>
      </c>
      <c r="B53" s="7" t="s">
        <v>37</v>
      </c>
      <c r="C53" s="8" t="s">
        <v>38</v>
      </c>
      <c r="D53" s="8"/>
      <c r="E53" s="8" t="s">
        <v>39</v>
      </c>
      <c r="F53" s="8"/>
      <c r="G53" s="8"/>
      <c r="H53" s="9" t="s">
        <v>240</v>
      </c>
      <c r="I53" s="9" t="s">
        <v>241</v>
      </c>
      <c r="J53" s="8" t="s">
        <v>242</v>
      </c>
      <c r="K53" s="10">
        <v>9694.2000000000007</v>
      </c>
      <c r="L53" s="11">
        <v>9060</v>
      </c>
      <c r="M53" s="8" t="s">
        <v>62</v>
      </c>
      <c r="N53" s="8">
        <v>311323629</v>
      </c>
      <c r="O53" s="8"/>
      <c r="P53" s="8"/>
      <c r="Q53" s="8"/>
      <c r="R53" s="8">
        <v>0.85</v>
      </c>
      <c r="S53" s="8"/>
      <c r="T53" s="12" t="s">
        <v>243</v>
      </c>
      <c r="U53" s="8"/>
      <c r="V53" s="13" t="s">
        <v>45</v>
      </c>
      <c r="W53" s="14" t="s">
        <v>46</v>
      </c>
      <c r="X53" s="14" t="s">
        <v>100</v>
      </c>
      <c r="Y53" s="14" t="s">
        <v>48</v>
      </c>
      <c r="Z53" s="14" t="s">
        <v>49</v>
      </c>
      <c r="AA53" s="14" t="s">
        <v>50</v>
      </c>
      <c r="AB53" s="15">
        <v>5.0000000000000001E-4</v>
      </c>
      <c r="AC53" s="14" t="s">
        <v>51</v>
      </c>
      <c r="AD53" s="14" t="s">
        <v>52</v>
      </c>
      <c r="AE53" s="14" t="s">
        <v>30</v>
      </c>
      <c r="AF53" s="14"/>
      <c r="AG53" s="16"/>
      <c r="AH53" s="16"/>
      <c r="AI53" s="16"/>
      <c r="AJ53" s="16"/>
      <c r="AK53" s="16"/>
      <c r="AM53" s="17"/>
    </row>
    <row r="54" spans="1:39" x14ac:dyDescent="0.15">
      <c r="A54" s="6">
        <v>45480</v>
      </c>
      <c r="B54" s="7" t="s">
        <v>37</v>
      </c>
      <c r="C54" s="8" t="s">
        <v>38</v>
      </c>
      <c r="D54" s="8"/>
      <c r="E54" s="8" t="s">
        <v>39</v>
      </c>
      <c r="F54" s="8"/>
      <c r="G54" s="8"/>
      <c r="H54" s="9" t="s">
        <v>244</v>
      </c>
      <c r="I54" s="9" t="s">
        <v>245</v>
      </c>
      <c r="J54" s="8" t="s">
        <v>246</v>
      </c>
      <c r="K54" s="10">
        <v>9694.2000000000007</v>
      </c>
      <c r="L54" s="11">
        <v>9060</v>
      </c>
      <c r="M54" s="8" t="s">
        <v>62</v>
      </c>
      <c r="N54" s="8">
        <v>311323630</v>
      </c>
      <c r="O54" s="8"/>
      <c r="P54" s="8"/>
      <c r="Q54" s="8"/>
      <c r="R54" s="8">
        <v>0.89500000000000002</v>
      </c>
      <c r="S54" s="8"/>
      <c r="T54" s="12" t="s">
        <v>243</v>
      </c>
      <c r="U54" s="8"/>
      <c r="V54" s="13" t="s">
        <v>45</v>
      </c>
      <c r="W54" s="14" t="s">
        <v>46</v>
      </c>
      <c r="X54" s="14" t="s">
        <v>100</v>
      </c>
      <c r="Y54" s="14" t="s">
        <v>48</v>
      </c>
      <c r="Z54" s="14" t="s">
        <v>49</v>
      </c>
      <c r="AA54" s="14" t="s">
        <v>58</v>
      </c>
      <c r="AB54" s="15">
        <v>5.0000000000000001E-4</v>
      </c>
      <c r="AC54" s="14" t="s">
        <v>51</v>
      </c>
      <c r="AD54" s="14" t="s">
        <v>52</v>
      </c>
      <c r="AE54" s="14" t="s">
        <v>30</v>
      </c>
      <c r="AF54" s="14"/>
      <c r="AG54" s="16"/>
      <c r="AH54" s="16"/>
      <c r="AI54" s="16"/>
      <c r="AJ54" s="16"/>
      <c r="AK54" s="16"/>
      <c r="AM54" s="17"/>
    </row>
    <row r="55" spans="1:39" ht="16.5" customHeight="1" x14ac:dyDescent="0.15">
      <c r="A55" s="6">
        <v>45480</v>
      </c>
      <c r="B55" s="7" t="s">
        <v>37</v>
      </c>
      <c r="C55" s="8" t="s">
        <v>38</v>
      </c>
      <c r="D55" s="8"/>
      <c r="E55" s="8" t="s">
        <v>39</v>
      </c>
      <c r="F55" s="8"/>
      <c r="G55" s="8"/>
      <c r="H55" s="9" t="s">
        <v>247</v>
      </c>
      <c r="I55" s="9" t="s">
        <v>248</v>
      </c>
      <c r="J55" s="8" t="s">
        <v>242</v>
      </c>
      <c r="K55" s="10">
        <v>10015.200000000001</v>
      </c>
      <c r="L55" s="11">
        <v>9360</v>
      </c>
      <c r="M55" s="8" t="s">
        <v>43</v>
      </c>
      <c r="N55" s="8">
        <v>311323632</v>
      </c>
      <c r="O55" s="8"/>
      <c r="P55" s="8"/>
      <c r="Q55" s="8"/>
      <c r="R55" s="8">
        <v>0.85</v>
      </c>
      <c r="S55" s="8"/>
      <c r="T55" s="12" t="s">
        <v>249</v>
      </c>
      <c r="U55" s="8"/>
      <c r="V55" s="13" t="s">
        <v>45</v>
      </c>
      <c r="W55" s="14" t="s">
        <v>46</v>
      </c>
      <c r="X55" s="14" t="s">
        <v>100</v>
      </c>
      <c r="Y55" s="14" t="s">
        <v>48</v>
      </c>
      <c r="Z55" s="14" t="s">
        <v>49</v>
      </c>
      <c r="AA55" s="14" t="s">
        <v>50</v>
      </c>
      <c r="AB55" s="15">
        <v>5.0000000000000001E-4</v>
      </c>
      <c r="AC55" s="14" t="s">
        <v>51</v>
      </c>
      <c r="AD55" s="14" t="s">
        <v>52</v>
      </c>
      <c r="AE55" s="14" t="s">
        <v>30</v>
      </c>
      <c r="AF55" s="14" t="s">
        <v>54</v>
      </c>
      <c r="AG55" s="16"/>
      <c r="AH55" s="16"/>
      <c r="AI55" s="16"/>
      <c r="AJ55" s="16"/>
      <c r="AK55" s="16"/>
      <c r="AM55" s="17"/>
    </row>
    <row r="56" spans="1:39" x14ac:dyDescent="0.15">
      <c r="A56" s="6">
        <v>45480</v>
      </c>
      <c r="B56" s="7" t="s">
        <v>37</v>
      </c>
      <c r="C56" s="8" t="s">
        <v>38</v>
      </c>
      <c r="D56" s="8"/>
      <c r="E56" s="8" t="s">
        <v>39</v>
      </c>
      <c r="F56" s="8"/>
      <c r="G56" s="8"/>
      <c r="H56" s="9" t="s">
        <v>250</v>
      </c>
      <c r="I56" s="9" t="s">
        <v>251</v>
      </c>
      <c r="J56" s="8" t="s">
        <v>246</v>
      </c>
      <c r="K56" s="10">
        <v>10015.200000000001</v>
      </c>
      <c r="L56" s="11">
        <v>9360</v>
      </c>
      <c r="M56" s="8" t="s">
        <v>43</v>
      </c>
      <c r="N56" s="8">
        <v>311323631</v>
      </c>
      <c r="O56" s="8"/>
      <c r="P56" s="8"/>
      <c r="Q56" s="8"/>
      <c r="R56" s="8">
        <v>0.89500000000000002</v>
      </c>
      <c r="S56" s="8"/>
      <c r="T56" s="12" t="s">
        <v>249</v>
      </c>
      <c r="U56" s="8"/>
      <c r="V56" s="13" t="s">
        <v>45</v>
      </c>
      <c r="W56" s="14" t="s">
        <v>46</v>
      </c>
      <c r="X56" s="14" t="s">
        <v>100</v>
      </c>
      <c r="Y56" s="14" t="s">
        <v>48</v>
      </c>
      <c r="Z56" s="14" t="s">
        <v>49</v>
      </c>
      <c r="AA56" s="14" t="s">
        <v>58</v>
      </c>
      <c r="AB56" s="15">
        <v>5.0000000000000001E-4</v>
      </c>
      <c r="AC56" s="14" t="s">
        <v>51</v>
      </c>
      <c r="AD56" s="14" t="s">
        <v>52</v>
      </c>
      <c r="AE56" s="14" t="s">
        <v>30</v>
      </c>
      <c r="AF56" s="14" t="s">
        <v>54</v>
      </c>
      <c r="AG56" s="16"/>
      <c r="AH56" s="16"/>
      <c r="AI56" s="16"/>
      <c r="AJ56" s="16"/>
      <c r="AK56" s="16"/>
      <c r="AM56" s="17"/>
    </row>
    <row r="57" spans="1:39" x14ac:dyDescent="0.15">
      <c r="A57" s="6">
        <v>45480</v>
      </c>
      <c r="B57" s="7" t="s">
        <v>37</v>
      </c>
      <c r="C57" s="8" t="s">
        <v>38</v>
      </c>
      <c r="D57" s="8"/>
      <c r="E57" s="8" t="s">
        <v>39</v>
      </c>
      <c r="F57" s="8"/>
      <c r="G57" s="8"/>
      <c r="H57" s="9" t="s">
        <v>252</v>
      </c>
      <c r="I57" s="9" t="s">
        <v>253</v>
      </c>
      <c r="J57" s="8" t="s">
        <v>254</v>
      </c>
      <c r="K57" s="10">
        <v>10871.2</v>
      </c>
      <c r="L57" s="11">
        <v>10160</v>
      </c>
      <c r="M57" s="8" t="s">
        <v>43</v>
      </c>
      <c r="N57" s="8">
        <v>311328156</v>
      </c>
      <c r="O57" s="8"/>
      <c r="P57" s="8"/>
      <c r="Q57" s="8"/>
      <c r="R57" s="8">
        <v>0.81</v>
      </c>
      <c r="S57" s="8"/>
      <c r="T57" s="12" t="s">
        <v>252</v>
      </c>
      <c r="U57" s="8"/>
      <c r="V57" s="13" t="s">
        <v>45</v>
      </c>
      <c r="W57" s="14" t="s">
        <v>46</v>
      </c>
      <c r="X57" s="14" t="s">
        <v>100</v>
      </c>
      <c r="Y57" s="14" t="s">
        <v>48</v>
      </c>
      <c r="Z57" s="14" t="s">
        <v>49</v>
      </c>
      <c r="AA57" s="14" t="s">
        <v>50</v>
      </c>
      <c r="AB57" s="15">
        <v>1E-3</v>
      </c>
      <c r="AC57" s="14" t="s">
        <v>51</v>
      </c>
      <c r="AD57" s="14" t="s">
        <v>52</v>
      </c>
      <c r="AE57" s="14" t="s">
        <v>30</v>
      </c>
      <c r="AF57" s="14" t="s">
        <v>54</v>
      </c>
      <c r="AG57" s="16"/>
      <c r="AH57" s="16"/>
      <c r="AI57" s="16"/>
      <c r="AJ57" s="16"/>
      <c r="AK57" s="16"/>
      <c r="AM57" s="17"/>
    </row>
    <row r="58" spans="1:39" x14ac:dyDescent="0.15">
      <c r="A58" s="6">
        <v>45480</v>
      </c>
      <c r="B58" s="7" t="s">
        <v>37</v>
      </c>
      <c r="C58" s="8" t="s">
        <v>38</v>
      </c>
      <c r="D58" s="8"/>
      <c r="E58" s="8" t="s">
        <v>39</v>
      </c>
      <c r="F58" s="8"/>
      <c r="G58" s="8"/>
      <c r="H58" s="9" t="s">
        <v>255</v>
      </c>
      <c r="I58" s="9" t="s">
        <v>256</v>
      </c>
      <c r="J58" s="8" t="s">
        <v>257</v>
      </c>
      <c r="K58" s="10">
        <v>5350</v>
      </c>
      <c r="L58" s="11">
        <v>5000</v>
      </c>
      <c r="M58" s="8" t="s">
        <v>43</v>
      </c>
      <c r="N58" s="8">
        <v>311314124</v>
      </c>
      <c r="O58" s="8"/>
      <c r="P58" s="8"/>
      <c r="Q58" s="8"/>
      <c r="R58" s="8">
        <v>0.73599999999999999</v>
      </c>
      <c r="S58" s="8"/>
      <c r="T58" s="12" t="s">
        <v>258</v>
      </c>
      <c r="U58" s="8"/>
      <c r="V58" s="13" t="s">
        <v>45</v>
      </c>
      <c r="W58" s="14" t="s">
        <v>46</v>
      </c>
      <c r="X58" s="14" t="s">
        <v>47</v>
      </c>
      <c r="Y58" s="14" t="s">
        <v>79</v>
      </c>
      <c r="Z58" s="14" t="s">
        <v>49</v>
      </c>
      <c r="AA58" s="14" t="s">
        <v>50</v>
      </c>
      <c r="AB58" s="15">
        <v>5.0000000000000001E-3</v>
      </c>
      <c r="AC58" s="14" t="s">
        <v>210</v>
      </c>
      <c r="AD58" s="14" t="s">
        <v>259</v>
      </c>
      <c r="AE58" s="14" t="s">
        <v>30</v>
      </c>
      <c r="AF58" s="14"/>
      <c r="AG58" s="16"/>
      <c r="AH58" s="16"/>
      <c r="AI58" s="16"/>
      <c r="AJ58" s="16"/>
      <c r="AK58" s="16"/>
      <c r="AM58" s="17"/>
    </row>
    <row r="59" spans="1:39" x14ac:dyDescent="0.15">
      <c r="A59" s="6">
        <v>45480</v>
      </c>
      <c r="B59" s="7" t="s">
        <v>37</v>
      </c>
      <c r="C59" s="8" t="s">
        <v>38</v>
      </c>
      <c r="D59" s="8"/>
      <c r="E59" s="8" t="s">
        <v>39</v>
      </c>
      <c r="F59" s="8"/>
      <c r="G59" s="8"/>
      <c r="H59" s="9" t="s">
        <v>260</v>
      </c>
      <c r="I59" s="9" t="s">
        <v>261</v>
      </c>
      <c r="J59" s="8" t="s">
        <v>262</v>
      </c>
      <c r="K59" s="10">
        <v>5350</v>
      </c>
      <c r="L59" s="11">
        <v>5000</v>
      </c>
      <c r="M59" s="8" t="s">
        <v>62</v>
      </c>
      <c r="N59" s="8">
        <v>311314126</v>
      </c>
      <c r="O59" s="8"/>
      <c r="P59" s="8"/>
      <c r="Q59" s="8"/>
      <c r="R59" s="8">
        <v>0.73599999999999999</v>
      </c>
      <c r="S59" s="8"/>
      <c r="T59" s="12" t="s">
        <v>258</v>
      </c>
      <c r="U59" s="8"/>
      <c r="V59" s="13" t="s">
        <v>45</v>
      </c>
      <c r="W59" s="14" t="s">
        <v>46</v>
      </c>
      <c r="X59" s="14" t="s">
        <v>47</v>
      </c>
      <c r="Y59" s="14" t="s">
        <v>79</v>
      </c>
      <c r="Z59" s="14" t="s">
        <v>49</v>
      </c>
      <c r="AA59" s="14" t="s">
        <v>58</v>
      </c>
      <c r="AB59" s="15">
        <v>5.0000000000000001E-3</v>
      </c>
      <c r="AC59" s="14" t="s">
        <v>210</v>
      </c>
      <c r="AD59" s="14" t="s">
        <v>259</v>
      </c>
      <c r="AE59" s="14" t="s">
        <v>30</v>
      </c>
      <c r="AF59" s="14"/>
      <c r="AG59" s="16"/>
      <c r="AH59" s="16"/>
      <c r="AI59" s="16"/>
      <c r="AJ59" s="16"/>
      <c r="AK59" s="16"/>
      <c r="AM59" s="17"/>
    </row>
    <row r="60" spans="1:39" x14ac:dyDescent="0.15">
      <c r="A60" s="6">
        <v>45480</v>
      </c>
      <c r="B60" s="7" t="s">
        <v>37</v>
      </c>
      <c r="C60" s="8" t="s">
        <v>38</v>
      </c>
      <c r="D60" s="8"/>
      <c r="E60" s="8" t="s">
        <v>39</v>
      </c>
      <c r="F60" s="8"/>
      <c r="G60" s="8"/>
      <c r="H60" s="9" t="s">
        <v>263</v>
      </c>
      <c r="I60" s="9" t="s">
        <v>264</v>
      </c>
      <c r="J60" s="8" t="s">
        <v>265</v>
      </c>
      <c r="K60" s="10">
        <v>7768.2000000000007</v>
      </c>
      <c r="L60" s="11">
        <v>7260</v>
      </c>
      <c r="M60" s="8" t="s">
        <v>43</v>
      </c>
      <c r="N60" s="8">
        <v>311319897</v>
      </c>
      <c r="O60" s="8"/>
      <c r="P60" s="8"/>
      <c r="Q60" s="8"/>
      <c r="R60" s="8">
        <v>0.73</v>
      </c>
      <c r="S60" s="8"/>
      <c r="T60" s="12" t="s">
        <v>266</v>
      </c>
      <c r="U60" s="8"/>
      <c r="V60" s="13" t="s">
        <v>45</v>
      </c>
      <c r="W60" s="14" t="s">
        <v>46</v>
      </c>
      <c r="X60" s="14" t="s">
        <v>100</v>
      </c>
      <c r="Y60" s="14" t="s">
        <v>79</v>
      </c>
      <c r="Z60" s="14" t="s">
        <v>49</v>
      </c>
      <c r="AA60" s="14" t="s">
        <v>50</v>
      </c>
      <c r="AB60" s="15">
        <v>5.0000000000000001E-3</v>
      </c>
      <c r="AC60" s="14" t="s">
        <v>210</v>
      </c>
      <c r="AD60" s="14" t="s">
        <v>259</v>
      </c>
      <c r="AE60" s="14" t="s">
        <v>30</v>
      </c>
      <c r="AF60" s="14" t="s">
        <v>54</v>
      </c>
      <c r="AG60" s="16"/>
      <c r="AH60" s="16"/>
      <c r="AI60" s="16"/>
      <c r="AJ60" s="16"/>
      <c r="AK60" s="16"/>
      <c r="AM60" s="17"/>
    </row>
    <row r="61" spans="1:39" x14ac:dyDescent="0.15">
      <c r="A61" s="6">
        <v>45480</v>
      </c>
      <c r="B61" s="7" t="s">
        <v>37</v>
      </c>
      <c r="C61" s="8" t="s">
        <v>38</v>
      </c>
      <c r="D61" s="8"/>
      <c r="E61" s="8" t="s">
        <v>39</v>
      </c>
      <c r="F61" s="8"/>
      <c r="G61" s="8"/>
      <c r="H61" s="9" t="s">
        <v>267</v>
      </c>
      <c r="I61" s="9" t="s">
        <v>268</v>
      </c>
      <c r="J61" s="8" t="s">
        <v>269</v>
      </c>
      <c r="K61" s="10">
        <v>8174.8</v>
      </c>
      <c r="L61" s="11">
        <v>7640</v>
      </c>
      <c r="M61" s="8" t="s">
        <v>43</v>
      </c>
      <c r="N61" s="8">
        <v>311313653</v>
      </c>
      <c r="O61" s="8"/>
      <c r="P61" s="8"/>
      <c r="Q61" s="8"/>
      <c r="R61" s="8">
        <v>0.8</v>
      </c>
      <c r="S61" s="8"/>
      <c r="T61" s="12" t="s">
        <v>270</v>
      </c>
      <c r="U61" s="8"/>
      <c r="V61" s="13" t="s">
        <v>45</v>
      </c>
      <c r="W61" s="14" t="s">
        <v>46</v>
      </c>
      <c r="X61" s="14" t="s">
        <v>100</v>
      </c>
      <c r="Y61" s="14" t="s">
        <v>79</v>
      </c>
      <c r="Z61" s="14" t="s">
        <v>49</v>
      </c>
      <c r="AA61" s="14" t="s">
        <v>50</v>
      </c>
      <c r="AB61" s="15">
        <v>5.0000000000000001E-3</v>
      </c>
      <c r="AC61" s="14" t="s">
        <v>210</v>
      </c>
      <c r="AD61" s="14" t="s">
        <v>259</v>
      </c>
      <c r="AE61" s="14" t="s">
        <v>30</v>
      </c>
      <c r="AF61" s="14" t="s">
        <v>54</v>
      </c>
      <c r="AG61" s="16"/>
      <c r="AH61" s="16"/>
      <c r="AI61" s="16"/>
      <c r="AJ61" s="16"/>
      <c r="AK61" s="16"/>
      <c r="AM61" s="17"/>
    </row>
    <row r="62" spans="1:39" x14ac:dyDescent="0.15">
      <c r="A62" s="6">
        <v>45480</v>
      </c>
      <c r="B62" s="7" t="s">
        <v>37</v>
      </c>
      <c r="C62" s="8" t="s">
        <v>38</v>
      </c>
      <c r="D62" s="8"/>
      <c r="E62" s="8" t="s">
        <v>39</v>
      </c>
      <c r="F62" s="8"/>
      <c r="G62" s="8"/>
      <c r="H62" s="9" t="s">
        <v>271</v>
      </c>
      <c r="I62" s="9" t="s">
        <v>272</v>
      </c>
      <c r="J62" s="8" t="s">
        <v>273</v>
      </c>
      <c r="K62" s="10">
        <v>8196.2000000000007</v>
      </c>
      <c r="L62" s="11">
        <v>7660</v>
      </c>
      <c r="M62" s="8" t="s">
        <v>43</v>
      </c>
      <c r="N62" s="8">
        <v>311319907</v>
      </c>
      <c r="O62" s="8"/>
      <c r="P62" s="8"/>
      <c r="Q62" s="8"/>
      <c r="R62" s="8">
        <v>0.8</v>
      </c>
      <c r="S62" s="8"/>
      <c r="T62" s="12" t="s">
        <v>274</v>
      </c>
      <c r="U62" s="8"/>
      <c r="V62" s="13" t="s">
        <v>45</v>
      </c>
      <c r="W62" s="14" t="s">
        <v>46</v>
      </c>
      <c r="X62" s="14" t="s">
        <v>47</v>
      </c>
      <c r="Y62" s="14" t="s">
        <v>79</v>
      </c>
      <c r="Z62" s="14" t="s">
        <v>49</v>
      </c>
      <c r="AA62" s="14" t="s">
        <v>50</v>
      </c>
      <c r="AB62" s="15">
        <v>2E-3</v>
      </c>
      <c r="AC62" s="14" t="s">
        <v>210</v>
      </c>
      <c r="AD62" s="14" t="s">
        <v>259</v>
      </c>
      <c r="AE62" s="14" t="s">
        <v>30</v>
      </c>
      <c r="AF62" s="14"/>
      <c r="AG62" s="16"/>
      <c r="AH62" s="16"/>
      <c r="AI62" s="16"/>
      <c r="AJ62" s="16"/>
      <c r="AK62" s="16"/>
      <c r="AM62" s="17"/>
    </row>
    <row r="63" spans="1:39" x14ac:dyDescent="0.15">
      <c r="A63" s="6">
        <v>45480</v>
      </c>
      <c r="B63" s="7" t="s">
        <v>37</v>
      </c>
      <c r="C63" s="8" t="s">
        <v>38</v>
      </c>
      <c r="D63" s="8"/>
      <c r="E63" s="8" t="s">
        <v>39</v>
      </c>
      <c r="F63" s="8"/>
      <c r="G63" s="8"/>
      <c r="H63" s="9" t="s">
        <v>275</v>
      </c>
      <c r="I63" s="9" t="s">
        <v>276</v>
      </c>
      <c r="J63" s="8" t="s">
        <v>277</v>
      </c>
      <c r="K63" s="10">
        <v>8196.2000000000007</v>
      </c>
      <c r="L63" s="11">
        <v>7660</v>
      </c>
      <c r="M63" s="8" t="s">
        <v>62</v>
      </c>
      <c r="N63" s="8">
        <v>311319909</v>
      </c>
      <c r="O63" s="8"/>
      <c r="P63" s="8"/>
      <c r="Q63" s="8"/>
      <c r="R63" s="8">
        <v>0.71</v>
      </c>
      <c r="S63" s="8"/>
      <c r="T63" s="12" t="s">
        <v>274</v>
      </c>
      <c r="U63" s="8"/>
      <c r="V63" s="13" t="s">
        <v>45</v>
      </c>
      <c r="W63" s="14" t="s">
        <v>46</v>
      </c>
      <c r="X63" s="14" t="s">
        <v>47</v>
      </c>
      <c r="Y63" s="14" t="s">
        <v>79</v>
      </c>
      <c r="Z63" s="14" t="s">
        <v>49</v>
      </c>
      <c r="AA63" s="14" t="s">
        <v>58</v>
      </c>
      <c r="AB63" s="15">
        <v>2E-3</v>
      </c>
      <c r="AC63" s="14" t="s">
        <v>210</v>
      </c>
      <c r="AD63" s="14" t="s">
        <v>259</v>
      </c>
      <c r="AE63" s="14" t="s">
        <v>30</v>
      </c>
      <c r="AF63" s="14"/>
      <c r="AG63" s="16"/>
      <c r="AH63" s="16"/>
      <c r="AI63" s="16"/>
      <c r="AJ63" s="16"/>
      <c r="AK63" s="16"/>
      <c r="AM63" s="17"/>
    </row>
    <row r="64" spans="1:39" x14ac:dyDescent="0.15">
      <c r="A64" s="6">
        <v>45480</v>
      </c>
      <c r="B64" s="7" t="s">
        <v>37</v>
      </c>
      <c r="C64" s="8" t="s">
        <v>38</v>
      </c>
      <c r="D64" s="8"/>
      <c r="E64" s="8" t="s">
        <v>39</v>
      </c>
      <c r="F64" s="8"/>
      <c r="G64" s="8"/>
      <c r="H64" s="9" t="s">
        <v>278</v>
      </c>
      <c r="I64" s="9" t="s">
        <v>279</v>
      </c>
      <c r="J64" s="8" t="s">
        <v>265</v>
      </c>
      <c r="K64" s="10">
        <v>8752.6</v>
      </c>
      <c r="L64" s="11">
        <v>8180</v>
      </c>
      <c r="M64" s="8" t="s">
        <v>43</v>
      </c>
      <c r="N64" s="8">
        <v>311319911</v>
      </c>
      <c r="O64" s="8"/>
      <c r="P64" s="8"/>
      <c r="Q64" s="8"/>
      <c r="R64" s="8">
        <v>1.2</v>
      </c>
      <c r="S64" s="8"/>
      <c r="T64" s="12" t="s">
        <v>280</v>
      </c>
      <c r="U64" s="8"/>
      <c r="V64" s="13" t="s">
        <v>45</v>
      </c>
      <c r="W64" s="14" t="s">
        <v>46</v>
      </c>
      <c r="X64" s="14" t="s">
        <v>47</v>
      </c>
      <c r="Y64" s="14" t="s">
        <v>79</v>
      </c>
      <c r="Z64" s="14" t="s">
        <v>49</v>
      </c>
      <c r="AA64" s="14" t="s">
        <v>50</v>
      </c>
      <c r="AB64" s="15">
        <v>2E-3</v>
      </c>
      <c r="AC64" s="14" t="s">
        <v>210</v>
      </c>
      <c r="AD64" s="14" t="s">
        <v>259</v>
      </c>
      <c r="AE64" s="14" t="s">
        <v>30</v>
      </c>
      <c r="AF64" s="14" t="s">
        <v>54</v>
      </c>
      <c r="AG64" s="16"/>
      <c r="AH64" s="16"/>
      <c r="AI64" s="16"/>
      <c r="AJ64" s="16"/>
      <c r="AK64" s="16"/>
      <c r="AM64" s="17"/>
    </row>
    <row r="65" spans="1:39" x14ac:dyDescent="0.15">
      <c r="A65" s="6">
        <v>45480</v>
      </c>
      <c r="B65" s="7" t="s">
        <v>37</v>
      </c>
      <c r="C65" s="8" t="s">
        <v>38</v>
      </c>
      <c r="D65" s="8"/>
      <c r="E65" s="8" t="s">
        <v>39</v>
      </c>
      <c r="F65" s="8"/>
      <c r="G65" s="8"/>
      <c r="H65" s="9" t="s">
        <v>281</v>
      </c>
      <c r="I65" s="9" t="s">
        <v>282</v>
      </c>
      <c r="J65" s="8" t="s">
        <v>283</v>
      </c>
      <c r="K65" s="10">
        <v>8560</v>
      </c>
      <c r="L65" s="11">
        <v>8000</v>
      </c>
      <c r="M65" s="8" t="s">
        <v>43</v>
      </c>
      <c r="N65" s="8">
        <v>311314613</v>
      </c>
      <c r="O65" s="8"/>
      <c r="P65" s="8"/>
      <c r="Q65" s="8"/>
      <c r="R65" s="8">
        <v>0.83</v>
      </c>
      <c r="S65" s="8"/>
      <c r="T65" s="12" t="s">
        <v>284</v>
      </c>
      <c r="U65" s="8"/>
      <c r="V65" s="13" t="s">
        <v>45</v>
      </c>
      <c r="W65" s="14" t="s">
        <v>46</v>
      </c>
      <c r="X65" s="14" t="s">
        <v>100</v>
      </c>
      <c r="Y65" s="14" t="s">
        <v>79</v>
      </c>
      <c r="Z65" s="14" t="s">
        <v>49</v>
      </c>
      <c r="AA65" s="14" t="s">
        <v>50</v>
      </c>
      <c r="AB65" s="15">
        <v>3.0000000000000001E-3</v>
      </c>
      <c r="AC65" s="14" t="s">
        <v>210</v>
      </c>
      <c r="AD65" s="14" t="s">
        <v>259</v>
      </c>
      <c r="AE65" s="14" t="s">
        <v>30</v>
      </c>
      <c r="AF65" s="14"/>
      <c r="AG65" s="16"/>
      <c r="AH65" s="16"/>
      <c r="AI65" s="16"/>
      <c r="AJ65" s="16"/>
      <c r="AK65" s="16"/>
      <c r="AM65" s="17"/>
    </row>
    <row r="66" spans="1:39" x14ac:dyDescent="0.15">
      <c r="A66" s="6">
        <v>45480</v>
      </c>
      <c r="B66" s="7" t="s">
        <v>37</v>
      </c>
      <c r="C66" s="8" t="s">
        <v>38</v>
      </c>
      <c r="D66" s="8"/>
      <c r="E66" s="8" t="s">
        <v>39</v>
      </c>
      <c r="F66" s="8"/>
      <c r="G66" s="8"/>
      <c r="H66" s="9" t="s">
        <v>285</v>
      </c>
      <c r="I66" s="9" t="s">
        <v>286</v>
      </c>
      <c r="J66" s="8" t="s">
        <v>287</v>
      </c>
      <c r="K66" s="10">
        <v>8560</v>
      </c>
      <c r="L66" s="11">
        <v>8000</v>
      </c>
      <c r="M66" s="8" t="s">
        <v>43</v>
      </c>
      <c r="N66" s="8">
        <v>311314612</v>
      </c>
      <c r="O66" s="8"/>
      <c r="P66" s="8"/>
      <c r="Q66" s="8"/>
      <c r="R66" s="8">
        <v>0.83</v>
      </c>
      <c r="S66" s="8"/>
      <c r="T66" s="12" t="s">
        <v>284</v>
      </c>
      <c r="U66" s="8"/>
      <c r="V66" s="13" t="s">
        <v>45</v>
      </c>
      <c r="W66" s="14" t="s">
        <v>46</v>
      </c>
      <c r="X66" s="14" t="s">
        <v>100</v>
      </c>
      <c r="Y66" s="14" t="s">
        <v>79</v>
      </c>
      <c r="Z66" s="14" t="s">
        <v>49</v>
      </c>
      <c r="AA66" s="14" t="s">
        <v>58</v>
      </c>
      <c r="AB66" s="15">
        <v>3.0000000000000001E-3</v>
      </c>
      <c r="AC66" s="14" t="s">
        <v>210</v>
      </c>
      <c r="AD66" s="14" t="s">
        <v>259</v>
      </c>
      <c r="AE66" s="14" t="s">
        <v>30</v>
      </c>
      <c r="AF66" s="14"/>
      <c r="AG66" s="16"/>
      <c r="AH66" s="16"/>
      <c r="AI66" s="16"/>
      <c r="AJ66" s="16"/>
      <c r="AK66" s="16"/>
      <c r="AM66" s="17"/>
    </row>
    <row r="67" spans="1:39" x14ac:dyDescent="0.15">
      <c r="A67" s="6">
        <v>45480</v>
      </c>
      <c r="B67" s="7" t="s">
        <v>37</v>
      </c>
      <c r="C67" s="8" t="s">
        <v>38</v>
      </c>
      <c r="D67" s="8"/>
      <c r="E67" s="8" t="s">
        <v>39</v>
      </c>
      <c r="F67" s="8"/>
      <c r="G67" s="8"/>
      <c r="H67" s="9" t="s">
        <v>288</v>
      </c>
      <c r="I67" s="9" t="s">
        <v>289</v>
      </c>
      <c r="J67" s="8" t="s">
        <v>290</v>
      </c>
      <c r="K67" s="10">
        <v>9116.4</v>
      </c>
      <c r="L67" s="11">
        <v>8520</v>
      </c>
      <c r="M67" s="8" t="s">
        <v>43</v>
      </c>
      <c r="N67" s="8">
        <v>311314722</v>
      </c>
      <c r="O67" s="8"/>
      <c r="P67" s="8"/>
      <c r="Q67" s="8"/>
      <c r="R67" s="8">
        <v>0.82</v>
      </c>
      <c r="S67" s="8"/>
      <c r="T67" s="12" t="s">
        <v>284</v>
      </c>
      <c r="U67" s="8"/>
      <c r="V67" s="13" t="s">
        <v>45</v>
      </c>
      <c r="W67" s="14" t="s">
        <v>46</v>
      </c>
      <c r="X67" s="14" t="s">
        <v>100</v>
      </c>
      <c r="Y67" s="14" t="s">
        <v>79</v>
      </c>
      <c r="Z67" s="14" t="s">
        <v>49</v>
      </c>
      <c r="AA67" s="14" t="s">
        <v>50</v>
      </c>
      <c r="AB67" s="15">
        <v>3.0000000000000001E-3</v>
      </c>
      <c r="AC67" s="14" t="s">
        <v>210</v>
      </c>
      <c r="AD67" s="14" t="s">
        <v>259</v>
      </c>
      <c r="AE67" s="14" t="s">
        <v>30</v>
      </c>
      <c r="AF67" s="14" t="s">
        <v>54</v>
      </c>
      <c r="AG67" s="16"/>
      <c r="AH67" s="16"/>
      <c r="AI67" s="16"/>
      <c r="AJ67" s="16"/>
      <c r="AK67" s="16"/>
      <c r="AM67" s="17"/>
    </row>
    <row r="68" spans="1:39" x14ac:dyDescent="0.15">
      <c r="A68" s="6">
        <v>45480</v>
      </c>
      <c r="B68" s="7" t="s">
        <v>37</v>
      </c>
      <c r="C68" s="8" t="s">
        <v>38</v>
      </c>
      <c r="D68" s="8"/>
      <c r="E68" s="8" t="s">
        <v>39</v>
      </c>
      <c r="F68" s="8"/>
      <c r="G68" s="8"/>
      <c r="H68" s="9" t="s">
        <v>291</v>
      </c>
      <c r="I68" s="9" t="s">
        <v>292</v>
      </c>
      <c r="J68" s="8" t="s">
        <v>293</v>
      </c>
      <c r="K68" s="10">
        <v>9116.4</v>
      </c>
      <c r="L68" s="11">
        <v>8520</v>
      </c>
      <c r="M68" s="8" t="s">
        <v>43</v>
      </c>
      <c r="N68" s="8">
        <v>311314714</v>
      </c>
      <c r="O68" s="8"/>
      <c r="P68" s="8"/>
      <c r="Q68" s="8"/>
      <c r="R68" s="8">
        <v>0.82</v>
      </c>
      <c r="S68" s="8"/>
      <c r="T68" s="12" t="s">
        <v>284</v>
      </c>
      <c r="U68" s="8"/>
      <c r="V68" s="13" t="s">
        <v>45</v>
      </c>
      <c r="W68" s="14" t="s">
        <v>46</v>
      </c>
      <c r="X68" s="14" t="s">
        <v>100</v>
      </c>
      <c r="Y68" s="14" t="s">
        <v>79</v>
      </c>
      <c r="Z68" s="14" t="s">
        <v>49</v>
      </c>
      <c r="AA68" s="14" t="s">
        <v>58</v>
      </c>
      <c r="AB68" s="15">
        <v>3.0000000000000001E-3</v>
      </c>
      <c r="AC68" s="14" t="s">
        <v>210</v>
      </c>
      <c r="AD68" s="14" t="s">
        <v>259</v>
      </c>
      <c r="AE68" s="14" t="s">
        <v>30</v>
      </c>
      <c r="AF68" s="14" t="s">
        <v>54</v>
      </c>
      <c r="AG68" s="16"/>
      <c r="AH68" s="16"/>
      <c r="AI68" s="16"/>
      <c r="AJ68" s="16"/>
      <c r="AK68" s="16"/>
      <c r="AM68" s="17"/>
    </row>
    <row r="69" spans="1:39" x14ac:dyDescent="0.15">
      <c r="A69" s="6">
        <v>45480</v>
      </c>
      <c r="B69" s="7" t="s">
        <v>37</v>
      </c>
      <c r="C69" s="8" t="s">
        <v>38</v>
      </c>
      <c r="D69" s="8"/>
      <c r="E69" s="8" t="s">
        <v>39</v>
      </c>
      <c r="F69" s="8"/>
      <c r="G69" s="8"/>
      <c r="H69" s="9" t="s">
        <v>294</v>
      </c>
      <c r="I69" s="9" t="s">
        <v>295</v>
      </c>
      <c r="J69" s="8" t="s">
        <v>296</v>
      </c>
      <c r="K69" s="10">
        <v>9180.6</v>
      </c>
      <c r="L69" s="11">
        <v>8580</v>
      </c>
      <c r="M69" s="8" t="s">
        <v>43</v>
      </c>
      <c r="N69" s="8">
        <v>311316244</v>
      </c>
      <c r="O69" s="8"/>
      <c r="P69" s="8"/>
      <c r="Q69" s="8"/>
      <c r="R69" s="8">
        <v>0.8</v>
      </c>
      <c r="S69" s="8"/>
      <c r="T69" s="12" t="s">
        <v>297</v>
      </c>
      <c r="U69" s="8"/>
      <c r="V69" s="13" t="s">
        <v>45</v>
      </c>
      <c r="W69" s="14" t="s">
        <v>46</v>
      </c>
      <c r="X69" s="14" t="s">
        <v>232</v>
      </c>
      <c r="Y69" s="14" t="s">
        <v>79</v>
      </c>
      <c r="Z69" s="14" t="s">
        <v>49</v>
      </c>
      <c r="AA69" s="14" t="s">
        <v>50</v>
      </c>
      <c r="AB69" s="15">
        <v>3.0000000000000001E-3</v>
      </c>
      <c r="AC69" s="14" t="s">
        <v>210</v>
      </c>
      <c r="AD69" s="14" t="s">
        <v>259</v>
      </c>
      <c r="AE69" s="14" t="s">
        <v>30</v>
      </c>
      <c r="AF69" s="14"/>
      <c r="AG69" s="16"/>
      <c r="AH69" s="16"/>
      <c r="AI69" s="16"/>
      <c r="AJ69" s="16"/>
      <c r="AK69" s="16"/>
      <c r="AM69" s="17"/>
    </row>
    <row r="70" spans="1:39" x14ac:dyDescent="0.15">
      <c r="A70" s="6">
        <v>45480</v>
      </c>
      <c r="B70" s="7" t="s">
        <v>37</v>
      </c>
      <c r="C70" s="8" t="s">
        <v>38</v>
      </c>
      <c r="D70" s="8"/>
      <c r="E70" s="8" t="s">
        <v>39</v>
      </c>
      <c r="F70" s="8"/>
      <c r="G70" s="8"/>
      <c r="H70" s="9" t="s">
        <v>298</v>
      </c>
      <c r="I70" s="9" t="s">
        <v>299</v>
      </c>
      <c r="J70" s="8" t="s">
        <v>300</v>
      </c>
      <c r="K70" s="10">
        <v>13781.6</v>
      </c>
      <c r="L70" s="11">
        <v>12880</v>
      </c>
      <c r="M70" s="8" t="s">
        <v>43</v>
      </c>
      <c r="N70" s="8">
        <v>311326669</v>
      </c>
      <c r="O70" s="8"/>
      <c r="P70" s="8"/>
      <c r="Q70" s="8"/>
      <c r="R70" s="8">
        <v>0.82</v>
      </c>
      <c r="S70" s="8"/>
      <c r="T70" s="12" t="s">
        <v>298</v>
      </c>
      <c r="U70" s="8"/>
      <c r="V70" s="13"/>
      <c r="W70" s="14" t="s">
        <v>46</v>
      </c>
      <c r="X70" s="14" t="s">
        <v>301</v>
      </c>
      <c r="Y70" s="14" t="s">
        <v>79</v>
      </c>
      <c r="Z70" s="14" t="s">
        <v>49</v>
      </c>
      <c r="AA70" s="14" t="s">
        <v>50</v>
      </c>
      <c r="AB70" s="15">
        <v>3.0000000000000001E-3</v>
      </c>
      <c r="AC70" s="14" t="s">
        <v>51</v>
      </c>
      <c r="AD70" s="14" t="s">
        <v>302</v>
      </c>
      <c r="AE70" s="14" t="s">
        <v>30</v>
      </c>
      <c r="AF70" s="14"/>
      <c r="AG70" s="16"/>
      <c r="AH70" s="16"/>
      <c r="AI70" s="16"/>
      <c r="AJ70" s="16"/>
      <c r="AK70" s="16"/>
      <c r="AM70" s="17"/>
    </row>
    <row r="71" spans="1:39" x14ac:dyDescent="0.15">
      <c r="A71" s="6">
        <v>45480</v>
      </c>
      <c r="B71" s="7" t="s">
        <v>37</v>
      </c>
      <c r="C71" s="8" t="s">
        <v>38</v>
      </c>
      <c r="D71" s="8"/>
      <c r="E71" s="8" t="s">
        <v>39</v>
      </c>
      <c r="F71" s="8"/>
      <c r="G71" s="8"/>
      <c r="H71" s="9" t="s">
        <v>303</v>
      </c>
      <c r="I71" s="9" t="s">
        <v>304</v>
      </c>
      <c r="J71" s="8" t="s">
        <v>305</v>
      </c>
      <c r="K71" s="10">
        <v>9972.4000000000015</v>
      </c>
      <c r="L71" s="11">
        <v>9320</v>
      </c>
      <c r="M71" s="8" t="s">
        <v>43</v>
      </c>
      <c r="N71" s="8">
        <v>311320023</v>
      </c>
      <c r="O71" s="8"/>
      <c r="P71" s="8"/>
      <c r="Q71" s="8"/>
      <c r="R71" s="8">
        <v>0.45</v>
      </c>
      <c r="S71" s="8"/>
      <c r="T71" s="12" t="s">
        <v>306</v>
      </c>
      <c r="U71" s="8"/>
      <c r="V71" s="13" t="s">
        <v>45</v>
      </c>
      <c r="W71" s="14" t="s">
        <v>46</v>
      </c>
      <c r="X71" s="14" t="s">
        <v>47</v>
      </c>
      <c r="Y71" s="14" t="s">
        <v>79</v>
      </c>
      <c r="Z71" s="14" t="s">
        <v>49</v>
      </c>
      <c r="AA71" s="14" t="s">
        <v>50</v>
      </c>
      <c r="AB71" s="15">
        <v>2E-3</v>
      </c>
      <c r="AC71" s="14" t="s">
        <v>210</v>
      </c>
      <c r="AD71" s="14" t="s">
        <v>80</v>
      </c>
      <c r="AE71" s="14" t="s">
        <v>30</v>
      </c>
      <c r="AF71" s="14"/>
      <c r="AG71" s="16"/>
      <c r="AH71" s="16"/>
      <c r="AI71" s="16"/>
      <c r="AJ71" s="16"/>
      <c r="AK71" s="16"/>
      <c r="AM71" s="17"/>
    </row>
    <row r="72" spans="1:39" x14ac:dyDescent="0.15">
      <c r="A72" s="6">
        <v>45480</v>
      </c>
      <c r="B72" s="7" t="s">
        <v>37</v>
      </c>
      <c r="C72" s="8" t="s">
        <v>38</v>
      </c>
      <c r="D72" s="8"/>
      <c r="E72" s="8" t="s">
        <v>39</v>
      </c>
      <c r="F72" s="8"/>
      <c r="G72" s="8"/>
      <c r="H72" s="9" t="s">
        <v>307</v>
      </c>
      <c r="I72" s="9" t="s">
        <v>308</v>
      </c>
      <c r="J72" s="8" t="s">
        <v>309</v>
      </c>
      <c r="K72" s="10">
        <v>9159.2000000000007</v>
      </c>
      <c r="L72" s="11">
        <v>8560</v>
      </c>
      <c r="M72" s="8" t="s">
        <v>43</v>
      </c>
      <c r="N72" s="8">
        <v>311319778</v>
      </c>
      <c r="O72" s="8"/>
      <c r="P72" s="8"/>
      <c r="Q72" s="8"/>
      <c r="R72" s="8">
        <v>1.629</v>
      </c>
      <c r="S72" s="8"/>
      <c r="T72" s="12" t="s">
        <v>310</v>
      </c>
      <c r="U72" s="8"/>
      <c r="V72" s="13" t="s">
        <v>45</v>
      </c>
      <c r="W72" s="14" t="s">
        <v>46</v>
      </c>
      <c r="X72" s="14" t="s">
        <v>47</v>
      </c>
      <c r="Y72" s="14" t="s">
        <v>48</v>
      </c>
      <c r="Z72" s="14" t="s">
        <v>49</v>
      </c>
      <c r="AA72" s="14" t="s">
        <v>58</v>
      </c>
      <c r="AB72" s="15">
        <v>2E-3</v>
      </c>
      <c r="AC72" s="14" t="s">
        <v>210</v>
      </c>
      <c r="AD72" s="14" t="s">
        <v>52</v>
      </c>
      <c r="AE72" s="14" t="s">
        <v>30</v>
      </c>
      <c r="AF72" s="14"/>
      <c r="AG72" s="16"/>
      <c r="AH72" s="16"/>
      <c r="AI72" s="16"/>
      <c r="AJ72" s="16"/>
      <c r="AK72" s="16"/>
      <c r="AM72" s="17"/>
    </row>
    <row r="73" spans="1:39" x14ac:dyDescent="0.15">
      <c r="A73" s="6">
        <v>45480</v>
      </c>
      <c r="B73" s="7" t="s">
        <v>37</v>
      </c>
      <c r="C73" s="8" t="s">
        <v>38</v>
      </c>
      <c r="D73" s="8"/>
      <c r="E73" s="8" t="s">
        <v>39</v>
      </c>
      <c r="F73" s="8"/>
      <c r="G73" s="8"/>
      <c r="H73" s="9" t="s">
        <v>311</v>
      </c>
      <c r="I73" s="9" t="s">
        <v>312</v>
      </c>
      <c r="J73" s="8" t="s">
        <v>313</v>
      </c>
      <c r="K73" s="10">
        <v>9523</v>
      </c>
      <c r="L73" s="11">
        <v>8900</v>
      </c>
      <c r="M73" s="8" t="s">
        <v>43</v>
      </c>
      <c r="N73" s="8">
        <v>311315140</v>
      </c>
      <c r="O73" s="8"/>
      <c r="P73" s="8"/>
      <c r="Q73" s="8"/>
      <c r="R73" s="8">
        <v>1.61</v>
      </c>
      <c r="S73" s="8"/>
      <c r="T73" s="12" t="s">
        <v>314</v>
      </c>
      <c r="U73" s="8"/>
      <c r="V73" s="13" t="s">
        <v>45</v>
      </c>
      <c r="W73" s="14" t="s">
        <v>46</v>
      </c>
      <c r="X73" s="14" t="s">
        <v>100</v>
      </c>
      <c r="Y73" s="14" t="s">
        <v>48</v>
      </c>
      <c r="Z73" s="14" t="s">
        <v>49</v>
      </c>
      <c r="AA73" s="14" t="s">
        <v>58</v>
      </c>
      <c r="AB73" s="15">
        <v>3.0000000000000001E-3</v>
      </c>
      <c r="AC73" s="14" t="s">
        <v>210</v>
      </c>
      <c r="AD73" s="14" t="s">
        <v>52</v>
      </c>
      <c r="AE73" s="14" t="s">
        <v>30</v>
      </c>
      <c r="AF73" s="14"/>
      <c r="AG73" s="16"/>
      <c r="AH73" s="16"/>
      <c r="AI73" s="16"/>
      <c r="AJ73" s="16"/>
      <c r="AK73" s="16"/>
      <c r="AM73" s="17"/>
    </row>
    <row r="74" spans="1:39" x14ac:dyDescent="0.15">
      <c r="A74" s="6">
        <v>45480</v>
      </c>
      <c r="B74" s="7" t="s">
        <v>37</v>
      </c>
      <c r="C74" s="8" t="s">
        <v>38</v>
      </c>
      <c r="D74" s="8"/>
      <c r="E74" s="8" t="s">
        <v>39</v>
      </c>
      <c r="F74" s="8"/>
      <c r="G74" s="8"/>
      <c r="H74" s="9" t="s">
        <v>315</v>
      </c>
      <c r="I74" s="9" t="s">
        <v>316</v>
      </c>
      <c r="J74" s="8" t="s">
        <v>317</v>
      </c>
      <c r="K74" s="10">
        <v>10186.400000000001</v>
      </c>
      <c r="L74" s="11">
        <v>9520</v>
      </c>
      <c r="M74" s="8" t="s">
        <v>43</v>
      </c>
      <c r="N74" s="8">
        <v>311315563</v>
      </c>
      <c r="O74" s="8"/>
      <c r="P74" s="8"/>
      <c r="Q74" s="8"/>
      <c r="R74" s="8">
        <v>1.58</v>
      </c>
      <c r="S74" s="8"/>
      <c r="T74" s="12" t="s">
        <v>318</v>
      </c>
      <c r="U74" s="8"/>
      <c r="V74" s="13" t="s">
        <v>45</v>
      </c>
      <c r="W74" s="14" t="s">
        <v>46</v>
      </c>
      <c r="X74" s="14" t="s">
        <v>232</v>
      </c>
      <c r="Y74" s="14" t="s">
        <v>48</v>
      </c>
      <c r="Z74" s="14" t="s">
        <v>49</v>
      </c>
      <c r="AA74" s="14" t="s">
        <v>58</v>
      </c>
      <c r="AB74" s="15">
        <v>3.0000000000000001E-3</v>
      </c>
      <c r="AC74" s="14" t="s">
        <v>210</v>
      </c>
      <c r="AD74" s="14" t="s">
        <v>52</v>
      </c>
      <c r="AE74" s="14" t="s">
        <v>30</v>
      </c>
      <c r="AF74" s="14"/>
      <c r="AG74" s="16"/>
      <c r="AH74" s="16"/>
      <c r="AI74" s="16"/>
      <c r="AJ74" s="16"/>
      <c r="AK74" s="16"/>
      <c r="AM74" s="17"/>
    </row>
    <row r="75" spans="1:39" x14ac:dyDescent="0.15">
      <c r="A75" s="6">
        <v>45480</v>
      </c>
      <c r="B75" s="7" t="s">
        <v>37</v>
      </c>
      <c r="C75" s="8" t="s">
        <v>38</v>
      </c>
      <c r="D75" s="8"/>
      <c r="E75" s="8" t="s">
        <v>39</v>
      </c>
      <c r="F75" s="8"/>
      <c r="G75" s="8"/>
      <c r="H75" s="9" t="s">
        <v>319</v>
      </c>
      <c r="I75" s="9" t="s">
        <v>320</v>
      </c>
      <c r="J75" s="8" t="s">
        <v>321</v>
      </c>
      <c r="K75" s="10">
        <v>13653.2</v>
      </c>
      <c r="L75" s="11">
        <v>12760</v>
      </c>
      <c r="M75" s="8" t="s">
        <v>43</v>
      </c>
      <c r="N75" s="8">
        <v>311315432</v>
      </c>
      <c r="O75" s="8"/>
      <c r="P75" s="8"/>
      <c r="Q75" s="8"/>
      <c r="R75" s="8">
        <v>1.51</v>
      </c>
      <c r="S75" s="8"/>
      <c r="T75" s="12" t="s">
        <v>322</v>
      </c>
      <c r="U75" s="8"/>
      <c r="V75" s="13" t="s">
        <v>45</v>
      </c>
      <c r="W75" s="14" t="s">
        <v>46</v>
      </c>
      <c r="X75" s="14" t="s">
        <v>301</v>
      </c>
      <c r="Y75" s="14" t="s">
        <v>48</v>
      </c>
      <c r="Z75" s="14" t="s">
        <v>49</v>
      </c>
      <c r="AA75" s="14" t="s">
        <v>58</v>
      </c>
      <c r="AB75" s="15">
        <v>3.0000000000000001E-3</v>
      </c>
      <c r="AC75" s="14" t="s">
        <v>210</v>
      </c>
      <c r="AD75" s="14" t="s">
        <v>52</v>
      </c>
      <c r="AE75" s="14" t="s">
        <v>30</v>
      </c>
      <c r="AF75" s="14"/>
      <c r="AG75" s="16"/>
      <c r="AH75" s="16"/>
      <c r="AI75" s="16"/>
      <c r="AJ75" s="16"/>
      <c r="AK75" s="16"/>
      <c r="AM75" s="17"/>
    </row>
    <row r="76" spans="1:39" x14ac:dyDescent="0.15">
      <c r="A76" s="6">
        <v>45480</v>
      </c>
      <c r="B76" s="7" t="s">
        <v>37</v>
      </c>
      <c r="C76" s="8" t="s">
        <v>38</v>
      </c>
      <c r="D76" s="8"/>
      <c r="E76" s="8" t="s">
        <v>39</v>
      </c>
      <c r="F76" s="8"/>
      <c r="G76" s="8"/>
      <c r="H76" s="9" t="s">
        <v>323</v>
      </c>
      <c r="I76" s="9" t="s">
        <v>324</v>
      </c>
      <c r="J76" s="8" t="s">
        <v>325</v>
      </c>
      <c r="K76" s="10">
        <v>10229.200000000001</v>
      </c>
      <c r="L76" s="11">
        <v>9560</v>
      </c>
      <c r="M76" s="8" t="s">
        <v>62</v>
      </c>
      <c r="N76" s="8">
        <v>6931847126728</v>
      </c>
      <c r="O76" s="8"/>
      <c r="P76" s="8"/>
      <c r="Q76" s="8"/>
      <c r="R76" s="8">
        <v>1.8</v>
      </c>
      <c r="S76" s="8"/>
      <c r="T76" s="12" t="s">
        <v>326</v>
      </c>
      <c r="U76" s="8"/>
      <c r="V76" s="13" t="s">
        <v>45</v>
      </c>
      <c r="W76" s="14" t="s">
        <v>46</v>
      </c>
      <c r="X76" s="14" t="s">
        <v>47</v>
      </c>
      <c r="Y76" s="14" t="s">
        <v>48</v>
      </c>
      <c r="Z76" s="14" t="s">
        <v>327</v>
      </c>
      <c r="AA76" s="14" t="s">
        <v>328</v>
      </c>
      <c r="AB76" s="15">
        <v>5.0000000000000001E-3</v>
      </c>
      <c r="AC76" s="14" t="s">
        <v>210</v>
      </c>
      <c r="AD76" s="14" t="s">
        <v>52</v>
      </c>
      <c r="AE76" s="14" t="s">
        <v>30</v>
      </c>
      <c r="AF76" s="14"/>
      <c r="AG76" s="16"/>
      <c r="AH76" s="16"/>
      <c r="AI76" s="16"/>
      <c r="AJ76" s="16"/>
      <c r="AK76" s="16"/>
      <c r="AM76" s="17"/>
    </row>
    <row r="77" spans="1:39" x14ac:dyDescent="0.15">
      <c r="A77" s="6">
        <v>45480</v>
      </c>
      <c r="B77" s="7" t="s">
        <v>37</v>
      </c>
      <c r="C77" s="8" t="s">
        <v>38</v>
      </c>
      <c r="D77" s="8"/>
      <c r="E77" s="8" t="s">
        <v>39</v>
      </c>
      <c r="F77" s="8"/>
      <c r="G77" s="8"/>
      <c r="H77" s="9" t="s">
        <v>329</v>
      </c>
      <c r="I77" s="9" t="s">
        <v>330</v>
      </c>
      <c r="J77" s="8" t="s">
        <v>331</v>
      </c>
      <c r="K77" s="10">
        <v>15258.2</v>
      </c>
      <c r="L77" s="11">
        <v>14260</v>
      </c>
      <c r="M77" s="8" t="s">
        <v>43</v>
      </c>
      <c r="N77" s="8">
        <v>311319878</v>
      </c>
      <c r="O77" s="8"/>
      <c r="P77" s="8"/>
      <c r="Q77" s="8"/>
      <c r="R77" s="8">
        <v>2.5209999999999999</v>
      </c>
      <c r="S77" s="8"/>
      <c r="T77" s="12" t="s">
        <v>332</v>
      </c>
      <c r="U77" s="8"/>
      <c r="V77" s="13" t="s">
        <v>45</v>
      </c>
      <c r="W77" s="14" t="s">
        <v>46</v>
      </c>
      <c r="X77" s="14" t="s">
        <v>47</v>
      </c>
      <c r="Y77" s="14" t="s">
        <v>48</v>
      </c>
      <c r="Z77" s="14" t="s">
        <v>327</v>
      </c>
      <c r="AA77" s="14" t="s">
        <v>328</v>
      </c>
      <c r="AB77" s="15">
        <v>2E-3</v>
      </c>
      <c r="AC77" s="14" t="s">
        <v>210</v>
      </c>
      <c r="AD77" s="14" t="s">
        <v>259</v>
      </c>
      <c r="AE77" s="14" t="s">
        <v>30</v>
      </c>
      <c r="AF77" s="14"/>
      <c r="AG77" s="16"/>
      <c r="AH77" s="16"/>
      <c r="AI77" s="16"/>
      <c r="AJ77" s="16"/>
      <c r="AK77" s="16"/>
      <c r="AM77" s="17"/>
    </row>
    <row r="78" spans="1:39" ht="16.5" customHeight="1" x14ac:dyDescent="0.15">
      <c r="A78" s="6">
        <v>45480</v>
      </c>
      <c r="B78" s="7" t="s">
        <v>37</v>
      </c>
      <c r="C78" s="8" t="s">
        <v>38</v>
      </c>
      <c r="D78" s="8"/>
      <c r="E78" s="8" t="s">
        <v>39</v>
      </c>
      <c r="F78" s="8"/>
      <c r="G78" s="8"/>
      <c r="H78" s="9" t="s">
        <v>333</v>
      </c>
      <c r="I78" s="9" t="s">
        <v>334</v>
      </c>
      <c r="J78" s="8" t="s">
        <v>335</v>
      </c>
      <c r="K78" s="10">
        <v>16328.2</v>
      </c>
      <c r="L78" s="11">
        <v>15260</v>
      </c>
      <c r="M78" s="8" t="s">
        <v>43</v>
      </c>
      <c r="N78" s="8">
        <v>311315192</v>
      </c>
      <c r="O78" s="8"/>
      <c r="P78" s="8"/>
      <c r="Q78" s="8"/>
      <c r="R78" s="8">
        <v>2.58</v>
      </c>
      <c r="S78" s="8"/>
      <c r="T78" s="12" t="s">
        <v>336</v>
      </c>
      <c r="U78" s="8"/>
      <c r="V78" s="13" t="s">
        <v>45</v>
      </c>
      <c r="W78" s="14" t="s">
        <v>46</v>
      </c>
      <c r="X78" s="14" t="s">
        <v>100</v>
      </c>
      <c r="Y78" s="14" t="s">
        <v>48</v>
      </c>
      <c r="Z78" s="14" t="s">
        <v>327</v>
      </c>
      <c r="AA78" s="14" t="s">
        <v>328</v>
      </c>
      <c r="AB78" s="15">
        <v>3.0000000000000001E-3</v>
      </c>
      <c r="AC78" s="14" t="s">
        <v>210</v>
      </c>
      <c r="AD78" s="14" t="s">
        <v>259</v>
      </c>
      <c r="AE78" s="14" t="s">
        <v>30</v>
      </c>
      <c r="AF78" s="14"/>
      <c r="AG78" s="16"/>
      <c r="AH78" s="16"/>
      <c r="AI78" s="16"/>
      <c r="AJ78" s="16"/>
      <c r="AK78" s="16"/>
      <c r="AM78" s="17"/>
    </row>
    <row r="79" spans="1:39" x14ac:dyDescent="0.15">
      <c r="A79" s="6">
        <v>45480</v>
      </c>
      <c r="B79" s="7" t="s">
        <v>37</v>
      </c>
      <c r="C79" s="8" t="s">
        <v>38</v>
      </c>
      <c r="D79" s="8"/>
      <c r="E79" s="8" t="s">
        <v>39</v>
      </c>
      <c r="F79" s="8"/>
      <c r="G79" s="8"/>
      <c r="H79" s="9" t="s">
        <v>337</v>
      </c>
      <c r="I79" s="9" t="s">
        <v>338</v>
      </c>
      <c r="J79" s="8" t="s">
        <v>339</v>
      </c>
      <c r="K79" s="10">
        <v>17483.8</v>
      </c>
      <c r="L79" s="11">
        <v>16340</v>
      </c>
      <c r="M79" s="8" t="s">
        <v>43</v>
      </c>
      <c r="N79" s="8">
        <v>311315516</v>
      </c>
      <c r="O79" s="8"/>
      <c r="P79" s="8"/>
      <c r="Q79" s="8"/>
      <c r="R79" s="8">
        <v>2.5299999999999998</v>
      </c>
      <c r="S79" s="8"/>
      <c r="T79" s="12" t="s">
        <v>340</v>
      </c>
      <c r="U79" s="8"/>
      <c r="V79" s="13" t="s">
        <v>45</v>
      </c>
      <c r="W79" s="14" t="s">
        <v>46</v>
      </c>
      <c r="X79" s="14" t="s">
        <v>232</v>
      </c>
      <c r="Y79" s="14" t="s">
        <v>48</v>
      </c>
      <c r="Z79" s="14" t="s">
        <v>327</v>
      </c>
      <c r="AA79" s="14" t="s">
        <v>328</v>
      </c>
      <c r="AB79" s="15">
        <v>3.0000000000000001E-3</v>
      </c>
      <c r="AC79" s="14" t="s">
        <v>210</v>
      </c>
      <c r="AD79" s="14" t="s">
        <v>259</v>
      </c>
      <c r="AE79" s="14" t="s">
        <v>30</v>
      </c>
      <c r="AF79" s="14"/>
      <c r="AG79" s="16"/>
      <c r="AH79" s="16"/>
      <c r="AI79" s="16"/>
      <c r="AJ79" s="16"/>
      <c r="AK79" s="16"/>
      <c r="AM79" s="17"/>
    </row>
    <row r="80" spans="1:39" x14ac:dyDescent="0.15">
      <c r="A80" s="6">
        <v>45480</v>
      </c>
      <c r="B80" s="7" t="s">
        <v>37</v>
      </c>
      <c r="C80" s="8" t="s">
        <v>38</v>
      </c>
      <c r="D80" s="8"/>
      <c r="E80" s="8" t="s">
        <v>39</v>
      </c>
      <c r="F80" s="8"/>
      <c r="G80" s="8"/>
      <c r="H80" s="9" t="s">
        <v>341</v>
      </c>
      <c r="I80" s="9" t="s">
        <v>342</v>
      </c>
      <c r="J80" s="8" t="s">
        <v>343</v>
      </c>
      <c r="K80" s="10">
        <v>21014.800000000003</v>
      </c>
      <c r="L80" s="11">
        <v>19640</v>
      </c>
      <c r="M80" s="8" t="s">
        <v>43</v>
      </c>
      <c r="N80" s="8">
        <v>311315508</v>
      </c>
      <c r="O80" s="8"/>
      <c r="P80" s="8"/>
      <c r="Q80" s="8"/>
      <c r="R80" s="8">
        <v>2.4900000000000002</v>
      </c>
      <c r="S80" s="8"/>
      <c r="T80" s="12" t="s">
        <v>344</v>
      </c>
      <c r="U80" s="8"/>
      <c r="V80" s="13" t="s">
        <v>45</v>
      </c>
      <c r="W80" s="14" t="s">
        <v>46</v>
      </c>
      <c r="X80" s="14" t="s">
        <v>301</v>
      </c>
      <c r="Y80" s="14" t="s">
        <v>48</v>
      </c>
      <c r="Z80" s="14" t="s">
        <v>327</v>
      </c>
      <c r="AA80" s="14" t="s">
        <v>328</v>
      </c>
      <c r="AB80" s="15">
        <v>3.0000000000000001E-3</v>
      </c>
      <c r="AC80" s="14" t="s">
        <v>210</v>
      </c>
      <c r="AD80" s="14" t="s">
        <v>259</v>
      </c>
      <c r="AE80" s="14" t="s">
        <v>30</v>
      </c>
      <c r="AF80" s="14"/>
      <c r="AG80" s="16"/>
      <c r="AH80" s="16"/>
      <c r="AI80" s="16"/>
      <c r="AJ80" s="16"/>
      <c r="AK80" s="16"/>
      <c r="AM80" s="17"/>
    </row>
    <row r="81" spans="1:39" x14ac:dyDescent="0.15">
      <c r="A81" s="6">
        <v>45480</v>
      </c>
      <c r="B81" s="7" t="s">
        <v>37</v>
      </c>
      <c r="C81" s="8" t="s">
        <v>38</v>
      </c>
      <c r="D81" s="8"/>
      <c r="E81" s="8" t="s">
        <v>39</v>
      </c>
      <c r="F81" s="8"/>
      <c r="G81" s="8"/>
      <c r="H81" s="9" t="s">
        <v>345</v>
      </c>
      <c r="I81" s="9" t="s">
        <v>346</v>
      </c>
      <c r="J81" s="8" t="s">
        <v>347</v>
      </c>
      <c r="K81" s="10">
        <v>10379</v>
      </c>
      <c r="L81" s="11">
        <v>9700</v>
      </c>
      <c r="M81" s="8" t="s">
        <v>62</v>
      </c>
      <c r="N81" s="8">
        <v>311314103</v>
      </c>
      <c r="O81" s="8"/>
      <c r="P81" s="8"/>
      <c r="Q81" s="8"/>
      <c r="R81" s="8">
        <v>1.3</v>
      </c>
      <c r="S81" s="8"/>
      <c r="T81" s="12" t="s">
        <v>348</v>
      </c>
      <c r="U81" s="8"/>
      <c r="V81" s="13" t="s">
        <v>45</v>
      </c>
      <c r="W81" s="14" t="s">
        <v>46</v>
      </c>
      <c r="X81" s="14" t="s">
        <v>47</v>
      </c>
      <c r="Y81" s="14" t="s">
        <v>79</v>
      </c>
      <c r="Z81" s="14" t="s">
        <v>327</v>
      </c>
      <c r="AA81" s="14" t="s">
        <v>328</v>
      </c>
      <c r="AB81" s="15">
        <v>5.0000000000000001E-3</v>
      </c>
      <c r="AC81" s="14" t="s">
        <v>210</v>
      </c>
      <c r="AD81" s="14" t="s">
        <v>259</v>
      </c>
      <c r="AE81" s="14" t="s">
        <v>30</v>
      </c>
      <c r="AF81" s="14"/>
      <c r="AG81" s="16"/>
      <c r="AH81" s="16"/>
      <c r="AI81" s="16"/>
      <c r="AJ81" s="16"/>
      <c r="AK81" s="16"/>
      <c r="AM81" s="17"/>
    </row>
    <row r="82" spans="1:39" x14ac:dyDescent="0.15">
      <c r="A82" s="6">
        <v>45480</v>
      </c>
      <c r="B82" s="7" t="s">
        <v>37</v>
      </c>
      <c r="C82" s="8" t="s">
        <v>38</v>
      </c>
      <c r="D82" s="8"/>
      <c r="E82" s="8" t="s">
        <v>39</v>
      </c>
      <c r="F82" s="8"/>
      <c r="G82" s="8"/>
      <c r="H82" s="9" t="s">
        <v>349</v>
      </c>
      <c r="I82" s="9" t="s">
        <v>350</v>
      </c>
      <c r="J82" s="8" t="s">
        <v>351</v>
      </c>
      <c r="K82" s="10">
        <v>15258.2</v>
      </c>
      <c r="L82" s="11">
        <v>14260</v>
      </c>
      <c r="M82" s="8" t="s">
        <v>62</v>
      </c>
      <c r="N82" s="8">
        <v>311319870</v>
      </c>
      <c r="O82" s="8"/>
      <c r="P82" s="8"/>
      <c r="Q82" s="8"/>
      <c r="R82" s="8">
        <v>1.7090000000000001</v>
      </c>
      <c r="S82" s="8"/>
      <c r="T82" s="12" t="s">
        <v>352</v>
      </c>
      <c r="U82" s="8"/>
      <c r="V82" s="13" t="s">
        <v>45</v>
      </c>
      <c r="W82" s="14" t="s">
        <v>46</v>
      </c>
      <c r="X82" s="14" t="s">
        <v>47</v>
      </c>
      <c r="Y82" s="14" t="s">
        <v>79</v>
      </c>
      <c r="Z82" s="14" t="s">
        <v>327</v>
      </c>
      <c r="AA82" s="14" t="s">
        <v>328</v>
      </c>
      <c r="AB82" s="15">
        <v>2E-3</v>
      </c>
      <c r="AC82" s="14" t="s">
        <v>210</v>
      </c>
      <c r="AD82" s="14" t="s">
        <v>259</v>
      </c>
      <c r="AE82" s="14" t="s">
        <v>30</v>
      </c>
      <c r="AF82" s="14"/>
      <c r="AG82" s="16"/>
      <c r="AH82" s="16"/>
      <c r="AI82" s="16"/>
      <c r="AJ82" s="16"/>
      <c r="AK82" s="16"/>
      <c r="AM82" s="17"/>
    </row>
    <row r="83" spans="1:39" x14ac:dyDescent="0.15">
      <c r="A83" s="6">
        <v>45480</v>
      </c>
      <c r="B83" s="7" t="s">
        <v>37</v>
      </c>
      <c r="C83" s="8" t="s">
        <v>38</v>
      </c>
      <c r="D83" s="8"/>
      <c r="E83" s="8" t="s">
        <v>39</v>
      </c>
      <c r="F83" s="8"/>
      <c r="G83" s="8"/>
      <c r="H83" s="9" t="s">
        <v>353</v>
      </c>
      <c r="I83" s="9" t="s">
        <v>354</v>
      </c>
      <c r="J83" s="8" t="s">
        <v>355</v>
      </c>
      <c r="K83" s="10">
        <v>16328.2</v>
      </c>
      <c r="L83" s="11">
        <v>15260</v>
      </c>
      <c r="M83" s="8" t="s">
        <v>43</v>
      </c>
      <c r="N83" s="8">
        <v>311315202</v>
      </c>
      <c r="O83" s="8"/>
      <c r="P83" s="8"/>
      <c r="Q83" s="8"/>
      <c r="R83" s="8">
        <v>1.71</v>
      </c>
      <c r="S83" s="8"/>
      <c r="T83" s="12" t="s">
        <v>353</v>
      </c>
      <c r="U83" s="8"/>
      <c r="V83" s="13" t="s">
        <v>45</v>
      </c>
      <c r="W83" s="14" t="s">
        <v>46</v>
      </c>
      <c r="X83" s="14" t="s">
        <v>100</v>
      </c>
      <c r="Y83" s="14" t="s">
        <v>79</v>
      </c>
      <c r="Z83" s="14" t="s">
        <v>327</v>
      </c>
      <c r="AA83" s="14" t="s">
        <v>328</v>
      </c>
      <c r="AB83" s="15">
        <v>3.0000000000000001E-3</v>
      </c>
      <c r="AC83" s="14" t="s">
        <v>210</v>
      </c>
      <c r="AD83" s="14" t="s">
        <v>259</v>
      </c>
      <c r="AE83" s="14" t="s">
        <v>30</v>
      </c>
      <c r="AF83" s="14"/>
      <c r="AG83" s="16"/>
      <c r="AH83" s="16"/>
      <c r="AI83" s="16"/>
      <c r="AJ83" s="16"/>
      <c r="AK83" s="16"/>
      <c r="AM83" s="17"/>
    </row>
    <row r="84" spans="1:39" x14ac:dyDescent="0.15">
      <c r="A84" s="6">
        <v>45480</v>
      </c>
      <c r="B84" s="7" t="s">
        <v>37</v>
      </c>
      <c r="C84" s="8" t="s">
        <v>38</v>
      </c>
      <c r="D84" s="8"/>
      <c r="E84" s="8" t="s">
        <v>39</v>
      </c>
      <c r="F84" s="8"/>
      <c r="G84" s="8"/>
      <c r="H84" s="9" t="s">
        <v>356</v>
      </c>
      <c r="I84" s="9" t="s">
        <v>357</v>
      </c>
      <c r="J84" s="8" t="s">
        <v>358</v>
      </c>
      <c r="K84" s="10">
        <v>21014.800000000003</v>
      </c>
      <c r="L84" s="11">
        <v>19640</v>
      </c>
      <c r="M84" s="8" t="s">
        <v>62</v>
      </c>
      <c r="N84" s="8">
        <v>311315583</v>
      </c>
      <c r="O84" s="8"/>
      <c r="P84" s="8"/>
      <c r="Q84" s="8"/>
      <c r="R84" s="8">
        <v>1.67</v>
      </c>
      <c r="S84" s="8"/>
      <c r="T84" s="12" t="s">
        <v>359</v>
      </c>
      <c r="U84" s="8"/>
      <c r="V84" s="13" t="s">
        <v>45</v>
      </c>
      <c r="W84" s="14" t="s">
        <v>46</v>
      </c>
      <c r="X84" s="14" t="s">
        <v>301</v>
      </c>
      <c r="Y84" s="14" t="s">
        <v>79</v>
      </c>
      <c r="Z84" s="14" t="s">
        <v>327</v>
      </c>
      <c r="AA84" s="14" t="s">
        <v>328</v>
      </c>
      <c r="AB84" s="15">
        <v>3.0000000000000001E-3</v>
      </c>
      <c r="AC84" s="14" t="s">
        <v>210</v>
      </c>
      <c r="AD84" s="14" t="s">
        <v>259</v>
      </c>
      <c r="AE84" s="14" t="s">
        <v>30</v>
      </c>
      <c r="AF84" s="14"/>
      <c r="AG84" s="16"/>
      <c r="AH84" s="16"/>
      <c r="AI84" s="16"/>
      <c r="AJ84" s="16"/>
      <c r="AK84" s="16"/>
      <c r="AM84" s="17"/>
    </row>
    <row r="85" spans="1:39" x14ac:dyDescent="0.15">
      <c r="A85" s="6">
        <v>45480</v>
      </c>
      <c r="B85" s="7" t="s">
        <v>37</v>
      </c>
      <c r="C85" s="8" t="s">
        <v>38</v>
      </c>
      <c r="D85" s="8"/>
      <c r="E85" s="8" t="s">
        <v>39</v>
      </c>
      <c r="F85" s="8"/>
      <c r="G85" s="8"/>
      <c r="H85" s="9" t="s">
        <v>360</v>
      </c>
      <c r="I85" s="9" t="s">
        <v>361</v>
      </c>
      <c r="J85" s="8" t="s">
        <v>362</v>
      </c>
      <c r="K85" s="10">
        <v>5457</v>
      </c>
      <c r="L85" s="11">
        <v>5100</v>
      </c>
      <c r="M85" s="8" t="s">
        <v>43</v>
      </c>
      <c r="N85" s="8">
        <v>311325823</v>
      </c>
      <c r="O85" s="8"/>
      <c r="P85" s="8"/>
      <c r="Q85" s="8"/>
      <c r="R85" s="8">
        <v>0.47699999999999998</v>
      </c>
      <c r="S85" s="8"/>
      <c r="T85" s="12" t="s">
        <v>363</v>
      </c>
      <c r="U85" s="8"/>
      <c r="V85" s="13" t="s">
        <v>45</v>
      </c>
      <c r="W85" s="14" t="s">
        <v>46</v>
      </c>
      <c r="X85" s="14" t="s">
        <v>47</v>
      </c>
      <c r="Y85" s="14" t="s">
        <v>48</v>
      </c>
      <c r="Z85" s="14" t="s">
        <v>49</v>
      </c>
      <c r="AA85" s="14" t="s">
        <v>50</v>
      </c>
      <c r="AB85" s="15">
        <v>5.0000000000000001E-3</v>
      </c>
      <c r="AC85" s="14" t="s">
        <v>210</v>
      </c>
      <c r="AD85" s="14" t="s">
        <v>52</v>
      </c>
      <c r="AE85" s="14" t="s">
        <v>30</v>
      </c>
      <c r="AF85" s="14"/>
      <c r="AG85" s="16"/>
      <c r="AH85" s="16"/>
      <c r="AI85" s="16"/>
      <c r="AJ85" s="16"/>
      <c r="AK85" s="16"/>
      <c r="AM85" s="17"/>
    </row>
    <row r="86" spans="1:39" x14ac:dyDescent="0.15">
      <c r="A86" s="6">
        <v>45480</v>
      </c>
      <c r="B86" s="7" t="s">
        <v>37</v>
      </c>
      <c r="C86" s="8" t="s">
        <v>38</v>
      </c>
      <c r="D86" s="8"/>
      <c r="E86" s="8" t="s">
        <v>39</v>
      </c>
      <c r="F86" s="8"/>
      <c r="G86" s="8"/>
      <c r="H86" s="9" t="s">
        <v>364</v>
      </c>
      <c r="I86" s="9" t="s">
        <v>365</v>
      </c>
      <c r="J86" s="8" t="s">
        <v>362</v>
      </c>
      <c r="K86" s="10">
        <v>5457</v>
      </c>
      <c r="L86" s="11">
        <v>5100</v>
      </c>
      <c r="M86" s="8" t="s">
        <v>43</v>
      </c>
      <c r="N86" s="8">
        <v>311325822</v>
      </c>
      <c r="O86" s="8"/>
      <c r="P86" s="8"/>
      <c r="Q86" s="8"/>
      <c r="R86" s="8">
        <v>0.47699999999999998</v>
      </c>
      <c r="S86" s="8"/>
      <c r="T86" s="12" t="s">
        <v>363</v>
      </c>
      <c r="U86" s="8"/>
      <c r="V86" s="13" t="s">
        <v>45</v>
      </c>
      <c r="W86" s="14" t="s">
        <v>46</v>
      </c>
      <c r="X86" s="14" t="s">
        <v>47</v>
      </c>
      <c r="Y86" s="14" t="s">
        <v>48</v>
      </c>
      <c r="Z86" s="14" t="s">
        <v>49</v>
      </c>
      <c r="AA86" s="14" t="s">
        <v>58</v>
      </c>
      <c r="AB86" s="15">
        <v>5.0000000000000001E-3</v>
      </c>
      <c r="AC86" s="14" t="s">
        <v>210</v>
      </c>
      <c r="AD86" s="14" t="s">
        <v>52</v>
      </c>
      <c r="AE86" s="14" t="s">
        <v>30</v>
      </c>
      <c r="AF86" s="14"/>
      <c r="AG86" s="16"/>
      <c r="AH86" s="16"/>
      <c r="AI86" s="16"/>
      <c r="AJ86" s="16"/>
      <c r="AK86" s="16"/>
      <c r="AM86" s="17"/>
    </row>
    <row r="87" spans="1:39" x14ac:dyDescent="0.15">
      <c r="A87" s="6">
        <v>45480</v>
      </c>
      <c r="B87" s="7" t="s">
        <v>37</v>
      </c>
      <c r="C87" s="8" t="s">
        <v>38</v>
      </c>
      <c r="D87" s="8"/>
      <c r="E87" s="8" t="s">
        <v>39</v>
      </c>
      <c r="F87" s="8"/>
      <c r="G87" s="8"/>
      <c r="H87" s="9" t="s">
        <v>366</v>
      </c>
      <c r="I87" s="9" t="s">
        <v>367</v>
      </c>
      <c r="J87" s="8" t="s">
        <v>368</v>
      </c>
      <c r="K87" s="10">
        <v>18585.900000000001</v>
      </c>
      <c r="L87" s="11">
        <v>17370</v>
      </c>
      <c r="M87" s="8" t="s">
        <v>43</v>
      </c>
      <c r="N87" s="8">
        <v>311328353</v>
      </c>
      <c r="O87" s="8"/>
      <c r="P87" s="8"/>
      <c r="Q87" s="8"/>
      <c r="R87" s="8">
        <v>0.71499999999999997</v>
      </c>
      <c r="S87" s="8"/>
      <c r="T87" s="12" t="s">
        <v>366</v>
      </c>
      <c r="U87" s="8"/>
      <c r="V87" s="13" t="s">
        <v>45</v>
      </c>
      <c r="W87" s="14" t="s">
        <v>46</v>
      </c>
      <c r="X87" s="14" t="s">
        <v>100</v>
      </c>
      <c r="Y87" s="14" t="s">
        <v>88</v>
      </c>
      <c r="Z87" s="14" t="s">
        <v>49</v>
      </c>
      <c r="AA87" s="14" t="s">
        <v>50</v>
      </c>
      <c r="AB87" s="15">
        <v>5.0000000000000001E-3</v>
      </c>
      <c r="AC87" s="14" t="s">
        <v>51</v>
      </c>
      <c r="AD87" s="14" t="s">
        <v>259</v>
      </c>
      <c r="AE87" s="14" t="s">
        <v>30</v>
      </c>
      <c r="AF87" s="14" t="s">
        <v>54</v>
      </c>
      <c r="AG87" s="16"/>
      <c r="AH87" s="16"/>
      <c r="AI87" s="16"/>
      <c r="AJ87" s="16"/>
      <c r="AK87" s="16"/>
      <c r="AM87" s="17"/>
    </row>
    <row r="88" spans="1:39" x14ac:dyDescent="0.15">
      <c r="A88" s="6">
        <v>45480</v>
      </c>
      <c r="B88" s="7" t="s">
        <v>37</v>
      </c>
      <c r="C88" s="8" t="s">
        <v>38</v>
      </c>
      <c r="D88" s="8"/>
      <c r="E88" s="8" t="s">
        <v>39</v>
      </c>
      <c r="F88" s="8"/>
      <c r="G88" s="8"/>
      <c r="H88" s="9" t="s">
        <v>369</v>
      </c>
      <c r="I88" s="9" t="s">
        <v>370</v>
      </c>
      <c r="J88" s="8" t="s">
        <v>371</v>
      </c>
      <c r="K88" s="10">
        <v>22983.600000000002</v>
      </c>
      <c r="L88" s="11">
        <v>21480</v>
      </c>
      <c r="M88" s="8" t="s">
        <v>43</v>
      </c>
      <c r="N88" s="8">
        <v>311322556</v>
      </c>
      <c r="O88" s="8"/>
      <c r="P88" s="8"/>
      <c r="Q88" s="8"/>
      <c r="R88" s="8">
        <v>0.79</v>
      </c>
      <c r="S88" s="8"/>
      <c r="T88" s="12" t="s">
        <v>372</v>
      </c>
      <c r="U88" s="8"/>
      <c r="V88" s="13" t="s">
        <v>45</v>
      </c>
      <c r="W88" s="14" t="s">
        <v>46</v>
      </c>
      <c r="X88" s="14" t="s">
        <v>100</v>
      </c>
      <c r="Y88" s="14" t="s">
        <v>48</v>
      </c>
      <c r="Z88" s="14" t="s">
        <v>49</v>
      </c>
      <c r="AA88" s="14" t="s">
        <v>50</v>
      </c>
      <c r="AB88" s="15">
        <v>3.0000000000000001E-3</v>
      </c>
      <c r="AC88" s="14" t="s">
        <v>210</v>
      </c>
      <c r="AD88" s="14" t="s">
        <v>52</v>
      </c>
      <c r="AE88" s="14" t="s">
        <v>30</v>
      </c>
      <c r="AF88" s="14" t="s">
        <v>63</v>
      </c>
      <c r="AG88" s="16"/>
      <c r="AH88" s="16"/>
      <c r="AI88" s="16"/>
      <c r="AJ88" s="16"/>
      <c r="AK88" s="16"/>
      <c r="AM88" s="17"/>
    </row>
    <row r="89" spans="1:39" x14ac:dyDescent="0.15">
      <c r="A89" s="6">
        <v>45480</v>
      </c>
      <c r="B89" s="7" t="s">
        <v>37</v>
      </c>
      <c r="C89" s="8" t="s">
        <v>38</v>
      </c>
      <c r="D89" s="8"/>
      <c r="E89" s="8" t="s">
        <v>39</v>
      </c>
      <c r="F89" s="8"/>
      <c r="G89" s="8"/>
      <c r="H89" s="9" t="s">
        <v>373</v>
      </c>
      <c r="I89" s="9" t="s">
        <v>374</v>
      </c>
      <c r="J89" s="8" t="s">
        <v>375</v>
      </c>
      <c r="K89" s="10">
        <v>22983.600000000002</v>
      </c>
      <c r="L89" s="11">
        <v>21480</v>
      </c>
      <c r="M89" s="8" t="s">
        <v>62</v>
      </c>
      <c r="N89" s="8">
        <v>311322557</v>
      </c>
      <c r="O89" s="8"/>
      <c r="P89" s="8"/>
      <c r="Q89" s="8"/>
      <c r="R89" s="8">
        <v>0.73299999999999998</v>
      </c>
      <c r="S89" s="8"/>
      <c r="T89" s="12" t="s">
        <v>372</v>
      </c>
      <c r="U89" s="8"/>
      <c r="V89" s="13" t="s">
        <v>45</v>
      </c>
      <c r="W89" s="14" t="s">
        <v>46</v>
      </c>
      <c r="X89" s="14" t="s">
        <v>100</v>
      </c>
      <c r="Y89" s="14" t="s">
        <v>48</v>
      </c>
      <c r="Z89" s="14" t="s">
        <v>49</v>
      </c>
      <c r="AA89" s="14" t="s">
        <v>58</v>
      </c>
      <c r="AB89" s="15">
        <v>3.0000000000000001E-3</v>
      </c>
      <c r="AC89" s="14" t="s">
        <v>210</v>
      </c>
      <c r="AD89" s="14" t="s">
        <v>52</v>
      </c>
      <c r="AE89" s="14" t="s">
        <v>30</v>
      </c>
      <c r="AF89" s="14" t="s">
        <v>63</v>
      </c>
      <c r="AG89" s="16"/>
      <c r="AH89" s="16"/>
      <c r="AI89" s="16"/>
      <c r="AJ89" s="16"/>
      <c r="AK89" s="16"/>
      <c r="AM89" s="17"/>
    </row>
    <row r="90" spans="1:39" x14ac:dyDescent="0.15">
      <c r="A90" s="6">
        <v>45480</v>
      </c>
      <c r="B90" s="7" t="s">
        <v>37</v>
      </c>
      <c r="C90" s="8" t="s">
        <v>38</v>
      </c>
      <c r="D90" s="8"/>
      <c r="E90" s="8" t="s">
        <v>39</v>
      </c>
      <c r="F90" s="8"/>
      <c r="G90" s="8"/>
      <c r="H90" s="9" t="s">
        <v>376</v>
      </c>
      <c r="I90" s="9" t="s">
        <v>377</v>
      </c>
      <c r="J90" s="8" t="s">
        <v>378</v>
      </c>
      <c r="K90" s="10">
        <v>5457</v>
      </c>
      <c r="L90" s="11">
        <v>5100</v>
      </c>
      <c r="M90" s="8" t="s">
        <v>43</v>
      </c>
      <c r="N90" s="8">
        <v>311325825</v>
      </c>
      <c r="O90" s="8"/>
      <c r="P90" s="8"/>
      <c r="Q90" s="8"/>
      <c r="R90" s="8">
        <v>0.6</v>
      </c>
      <c r="S90" s="8"/>
      <c r="T90" s="12" t="s">
        <v>379</v>
      </c>
      <c r="U90" s="8"/>
      <c r="V90" s="13" t="s">
        <v>45</v>
      </c>
      <c r="W90" s="14" t="s">
        <v>46</v>
      </c>
      <c r="X90" s="14" t="s">
        <v>47</v>
      </c>
      <c r="Y90" s="14" t="s">
        <v>79</v>
      </c>
      <c r="Z90" s="14" t="s">
        <v>49</v>
      </c>
      <c r="AA90" s="14" t="s">
        <v>50</v>
      </c>
      <c r="AB90" s="15">
        <v>5.0000000000000001E-3</v>
      </c>
      <c r="AC90" s="14" t="s">
        <v>210</v>
      </c>
      <c r="AD90" s="14" t="s">
        <v>259</v>
      </c>
      <c r="AE90" s="14" t="s">
        <v>30</v>
      </c>
      <c r="AF90" s="14"/>
      <c r="AG90" s="16"/>
      <c r="AH90" s="16"/>
      <c r="AI90" s="16"/>
      <c r="AJ90" s="16"/>
      <c r="AK90" s="16"/>
      <c r="AM90" s="17"/>
    </row>
    <row r="91" spans="1:39" x14ac:dyDescent="0.15">
      <c r="A91" s="6">
        <v>45480</v>
      </c>
      <c r="B91" s="7" t="s">
        <v>37</v>
      </c>
      <c r="C91" s="8" t="s">
        <v>38</v>
      </c>
      <c r="D91" s="8"/>
      <c r="E91" s="8" t="s">
        <v>39</v>
      </c>
      <c r="F91" s="8"/>
      <c r="G91" s="8"/>
      <c r="H91" s="9" t="s">
        <v>380</v>
      </c>
      <c r="I91" s="9" t="s">
        <v>381</v>
      </c>
      <c r="J91" s="8" t="s">
        <v>382</v>
      </c>
      <c r="K91" s="10">
        <v>5457</v>
      </c>
      <c r="L91" s="11">
        <v>5100</v>
      </c>
      <c r="M91" s="8" t="s">
        <v>43</v>
      </c>
      <c r="N91" s="8">
        <v>311325824</v>
      </c>
      <c r="O91" s="8"/>
      <c r="P91" s="8"/>
      <c r="Q91" s="8"/>
      <c r="R91" s="8">
        <v>0.6</v>
      </c>
      <c r="S91" s="8"/>
      <c r="T91" s="12" t="s">
        <v>379</v>
      </c>
      <c r="U91" s="8"/>
      <c r="V91" s="13" t="s">
        <v>45</v>
      </c>
      <c r="W91" s="14" t="s">
        <v>46</v>
      </c>
      <c r="X91" s="14" t="s">
        <v>47</v>
      </c>
      <c r="Y91" s="14" t="s">
        <v>79</v>
      </c>
      <c r="Z91" s="14" t="s">
        <v>49</v>
      </c>
      <c r="AA91" s="14" t="s">
        <v>58</v>
      </c>
      <c r="AB91" s="15">
        <v>5.0000000000000001E-3</v>
      </c>
      <c r="AC91" s="14" t="s">
        <v>210</v>
      </c>
      <c r="AD91" s="14" t="s">
        <v>259</v>
      </c>
      <c r="AE91" s="14" t="s">
        <v>30</v>
      </c>
      <c r="AF91" s="14"/>
      <c r="AG91" s="16"/>
      <c r="AH91" s="16"/>
      <c r="AI91" s="16"/>
      <c r="AJ91" s="16"/>
      <c r="AK91" s="16"/>
      <c r="AM91" s="17"/>
    </row>
    <row r="92" spans="1:39" x14ac:dyDescent="0.15">
      <c r="A92" s="6">
        <v>45480</v>
      </c>
      <c r="B92" s="7" t="s">
        <v>37</v>
      </c>
      <c r="C92" s="8" t="s">
        <v>38</v>
      </c>
      <c r="D92" s="8"/>
      <c r="E92" s="8" t="s">
        <v>39</v>
      </c>
      <c r="F92" s="8"/>
      <c r="G92" s="8"/>
      <c r="H92" s="9" t="s">
        <v>383</v>
      </c>
      <c r="I92" s="9" t="s">
        <v>384</v>
      </c>
      <c r="J92" s="8" t="s">
        <v>385</v>
      </c>
      <c r="K92" s="10">
        <v>22405.800000000003</v>
      </c>
      <c r="L92" s="11">
        <v>20940</v>
      </c>
      <c r="M92" s="8" t="s">
        <v>43</v>
      </c>
      <c r="N92" s="8">
        <v>311328359</v>
      </c>
      <c r="O92" s="8"/>
      <c r="P92" s="8"/>
      <c r="Q92" s="8"/>
      <c r="R92" s="8">
        <v>0.83</v>
      </c>
      <c r="S92" s="8"/>
      <c r="T92" s="12" t="s">
        <v>383</v>
      </c>
      <c r="U92" s="8"/>
      <c r="V92" s="13" t="s">
        <v>45</v>
      </c>
      <c r="W92" s="14" t="s">
        <v>46</v>
      </c>
      <c r="X92" s="14" t="s">
        <v>100</v>
      </c>
      <c r="Y92" s="14" t="s">
        <v>79</v>
      </c>
      <c r="Z92" s="14" t="s">
        <v>49</v>
      </c>
      <c r="AA92" s="14" t="s">
        <v>50</v>
      </c>
      <c r="AB92" s="15">
        <v>5.0000000000000001E-3</v>
      </c>
      <c r="AC92" s="14" t="s">
        <v>51</v>
      </c>
      <c r="AD92" s="14" t="s">
        <v>259</v>
      </c>
      <c r="AE92" s="14" t="s">
        <v>30</v>
      </c>
      <c r="AF92" s="14" t="s">
        <v>54</v>
      </c>
      <c r="AG92" s="16"/>
      <c r="AH92" s="16"/>
      <c r="AI92" s="16"/>
      <c r="AJ92" s="16"/>
      <c r="AK92" s="16"/>
      <c r="AM92" s="17"/>
    </row>
    <row r="93" spans="1:39" ht="18.5" customHeight="1" x14ac:dyDescent="0.15">
      <c r="A93" s="6">
        <v>45480</v>
      </c>
      <c r="B93" s="7" t="s">
        <v>37</v>
      </c>
      <c r="C93" s="8" t="s">
        <v>38</v>
      </c>
      <c r="D93" s="8"/>
      <c r="E93" s="8" t="s">
        <v>39</v>
      </c>
      <c r="F93" s="8"/>
      <c r="G93" s="8"/>
      <c r="H93" s="9" t="s">
        <v>386</v>
      </c>
      <c r="I93" s="9" t="s">
        <v>387</v>
      </c>
      <c r="J93" s="8" t="s">
        <v>388</v>
      </c>
      <c r="K93" s="10">
        <v>16724.100000000002</v>
      </c>
      <c r="L93" s="11">
        <v>15630</v>
      </c>
      <c r="M93" s="8" t="s">
        <v>62</v>
      </c>
      <c r="N93" s="8">
        <v>311322504</v>
      </c>
      <c r="O93" s="8"/>
      <c r="P93" s="8"/>
      <c r="Q93" s="8"/>
      <c r="R93" s="8">
        <v>1</v>
      </c>
      <c r="S93" s="8"/>
      <c r="T93" s="12" t="s">
        <v>389</v>
      </c>
      <c r="U93" s="8"/>
      <c r="V93" s="13" t="s">
        <v>45</v>
      </c>
      <c r="W93" s="14" t="s">
        <v>46</v>
      </c>
      <c r="X93" s="14" t="s">
        <v>100</v>
      </c>
      <c r="Y93" s="14" t="s">
        <v>79</v>
      </c>
      <c r="Z93" s="14" t="s">
        <v>49</v>
      </c>
      <c r="AA93" s="14" t="s">
        <v>50</v>
      </c>
      <c r="AB93" s="15">
        <v>3.0000000000000001E-3</v>
      </c>
      <c r="AC93" s="14" t="s">
        <v>210</v>
      </c>
      <c r="AD93" s="14" t="s">
        <v>259</v>
      </c>
      <c r="AE93" s="14" t="s">
        <v>30</v>
      </c>
      <c r="AF93" s="14"/>
      <c r="AG93" s="16"/>
      <c r="AH93" s="16"/>
      <c r="AI93" s="16"/>
      <c r="AJ93" s="16"/>
      <c r="AK93" s="16"/>
      <c r="AM93" s="17"/>
    </row>
    <row r="94" spans="1:39" x14ac:dyDescent="0.15">
      <c r="A94" s="6">
        <v>45480</v>
      </c>
      <c r="B94" s="7" t="s">
        <v>37</v>
      </c>
      <c r="C94" s="8" t="s">
        <v>38</v>
      </c>
      <c r="D94" s="8"/>
      <c r="E94" s="8" t="s">
        <v>39</v>
      </c>
      <c r="F94" s="8"/>
      <c r="G94" s="8"/>
      <c r="H94" s="9" t="s">
        <v>390</v>
      </c>
      <c r="I94" s="9" t="s">
        <v>391</v>
      </c>
      <c r="J94" s="8" t="s">
        <v>392</v>
      </c>
      <c r="K94" s="10">
        <v>13867.2</v>
      </c>
      <c r="L94" s="11">
        <v>12960</v>
      </c>
      <c r="M94" s="8" t="s">
        <v>43</v>
      </c>
      <c r="N94" s="8">
        <v>311321125</v>
      </c>
      <c r="O94" s="8"/>
      <c r="P94" s="8"/>
      <c r="Q94" s="8"/>
      <c r="R94" s="8">
        <v>1.5</v>
      </c>
      <c r="S94" s="8"/>
      <c r="T94" s="12" t="s">
        <v>393</v>
      </c>
      <c r="U94" s="8"/>
      <c r="V94" s="13" t="s">
        <v>45</v>
      </c>
      <c r="W94" s="14" t="s">
        <v>46</v>
      </c>
      <c r="X94" s="14" t="s">
        <v>47</v>
      </c>
      <c r="Y94" s="14" t="s">
        <v>48</v>
      </c>
      <c r="Z94" s="14" t="s">
        <v>327</v>
      </c>
      <c r="AA94" s="14" t="s">
        <v>394</v>
      </c>
      <c r="AB94" s="15">
        <v>5.0000000000000001E-3</v>
      </c>
      <c r="AC94" s="14" t="s">
        <v>210</v>
      </c>
      <c r="AD94" s="14" t="s">
        <v>52</v>
      </c>
      <c r="AE94" s="14" t="s">
        <v>30</v>
      </c>
      <c r="AF94" s="14"/>
      <c r="AG94" s="16"/>
      <c r="AH94" s="16"/>
      <c r="AI94" s="16"/>
      <c r="AJ94" s="16"/>
      <c r="AK94" s="16"/>
      <c r="AM94" s="17"/>
    </row>
    <row r="95" spans="1:39" x14ac:dyDescent="0.15">
      <c r="A95" s="6">
        <v>45480</v>
      </c>
      <c r="B95" s="7" t="s">
        <v>37</v>
      </c>
      <c r="C95" s="8" t="s">
        <v>38</v>
      </c>
      <c r="D95" s="8"/>
      <c r="E95" s="8" t="s">
        <v>39</v>
      </c>
      <c r="F95" s="8"/>
      <c r="G95" s="8"/>
      <c r="H95" s="9" t="s">
        <v>395</v>
      </c>
      <c r="I95" s="9" t="s">
        <v>396</v>
      </c>
      <c r="J95" s="8" t="s">
        <v>397</v>
      </c>
      <c r="K95" s="10">
        <v>35695.200000000004</v>
      </c>
      <c r="L95" s="11">
        <v>33360</v>
      </c>
      <c r="M95" s="8" t="s">
        <v>43</v>
      </c>
      <c r="N95" s="8">
        <v>311329340</v>
      </c>
      <c r="O95" s="8"/>
      <c r="P95" s="8"/>
      <c r="Q95" s="8"/>
      <c r="R95" s="8">
        <v>2.2759999999999998</v>
      </c>
      <c r="S95" s="8"/>
      <c r="T95" s="12" t="s">
        <v>398</v>
      </c>
      <c r="U95" s="8"/>
      <c r="V95" s="13" t="s">
        <v>45</v>
      </c>
      <c r="W95" s="14" t="s">
        <v>46</v>
      </c>
      <c r="X95" s="14" t="s">
        <v>100</v>
      </c>
      <c r="Y95" s="14" t="s">
        <v>48</v>
      </c>
      <c r="Z95" s="14" t="s">
        <v>327</v>
      </c>
      <c r="AA95" s="14" t="s">
        <v>394</v>
      </c>
      <c r="AB95" s="15">
        <v>3.0000000000000001E-3</v>
      </c>
      <c r="AC95" s="14" t="s">
        <v>210</v>
      </c>
      <c r="AD95" s="14" t="s">
        <v>399</v>
      </c>
      <c r="AE95" s="14" t="s">
        <v>30</v>
      </c>
      <c r="AF95" s="14"/>
      <c r="AG95" s="16"/>
      <c r="AH95" s="16"/>
      <c r="AI95" s="16"/>
      <c r="AJ95" s="16"/>
      <c r="AK95" s="16"/>
      <c r="AM95" s="17"/>
    </row>
    <row r="96" spans="1:39" ht="16.5" customHeight="1" x14ac:dyDescent="0.15">
      <c r="A96" s="6">
        <v>45480</v>
      </c>
      <c r="B96" s="7" t="s">
        <v>37</v>
      </c>
      <c r="C96" s="8" t="s">
        <v>38</v>
      </c>
      <c r="D96" s="8"/>
      <c r="E96" s="8" t="s">
        <v>39</v>
      </c>
      <c r="F96" s="8"/>
      <c r="G96" s="8"/>
      <c r="H96" s="9" t="s">
        <v>400</v>
      </c>
      <c r="I96" s="9" t="s">
        <v>401</v>
      </c>
      <c r="J96" s="8" t="s">
        <v>402</v>
      </c>
      <c r="K96" s="10">
        <v>35695.200000000004</v>
      </c>
      <c r="L96" s="11">
        <v>33360</v>
      </c>
      <c r="M96" s="8" t="s">
        <v>43</v>
      </c>
      <c r="N96" s="8">
        <v>311322715</v>
      </c>
      <c r="O96" s="8"/>
      <c r="P96" s="8"/>
      <c r="Q96" s="8"/>
      <c r="R96" s="8">
        <v>2.2759999999999998</v>
      </c>
      <c r="S96" s="8"/>
      <c r="T96" s="12" t="s">
        <v>403</v>
      </c>
      <c r="U96" s="8"/>
      <c r="V96" s="13" t="s">
        <v>45</v>
      </c>
      <c r="W96" s="14" t="s">
        <v>46</v>
      </c>
      <c r="X96" s="14" t="s">
        <v>100</v>
      </c>
      <c r="Y96" s="14" t="s">
        <v>48</v>
      </c>
      <c r="Z96" s="14" t="s">
        <v>327</v>
      </c>
      <c r="AA96" s="14" t="s">
        <v>394</v>
      </c>
      <c r="AB96" s="15">
        <v>3.0000000000000001E-3</v>
      </c>
      <c r="AC96" s="14" t="s">
        <v>210</v>
      </c>
      <c r="AD96" s="14" t="s">
        <v>399</v>
      </c>
      <c r="AE96" s="14" t="s">
        <v>30</v>
      </c>
      <c r="AF96" s="14"/>
      <c r="AG96" s="16"/>
      <c r="AH96" s="16"/>
      <c r="AI96" s="16"/>
      <c r="AJ96" s="16"/>
      <c r="AK96" s="16"/>
      <c r="AM96" s="17"/>
    </row>
    <row r="97" spans="1:39" x14ac:dyDescent="0.15">
      <c r="A97" s="6">
        <v>45480</v>
      </c>
      <c r="B97" s="7" t="s">
        <v>37</v>
      </c>
      <c r="C97" s="8" t="s">
        <v>38</v>
      </c>
      <c r="D97" s="8"/>
      <c r="E97" s="8" t="s">
        <v>39</v>
      </c>
      <c r="F97" s="8"/>
      <c r="G97" s="8"/>
      <c r="H97" s="9" t="s">
        <v>404</v>
      </c>
      <c r="I97" s="9" t="s">
        <v>405</v>
      </c>
      <c r="J97" s="8" t="s">
        <v>406</v>
      </c>
      <c r="K97" s="10">
        <v>32870.400000000001</v>
      </c>
      <c r="L97" s="11">
        <v>30720</v>
      </c>
      <c r="M97" s="8" t="s">
        <v>43</v>
      </c>
      <c r="N97" s="8">
        <v>311328465</v>
      </c>
      <c r="O97" s="8"/>
      <c r="P97" s="8"/>
      <c r="Q97" s="8"/>
      <c r="R97" s="8">
        <v>2.2759999999999998</v>
      </c>
      <c r="S97" s="8"/>
      <c r="T97" s="12" t="s">
        <v>407</v>
      </c>
      <c r="U97" s="8"/>
      <c r="V97" s="13" t="s">
        <v>45</v>
      </c>
      <c r="W97" s="14" t="s">
        <v>46</v>
      </c>
      <c r="X97" s="14" t="s">
        <v>232</v>
      </c>
      <c r="Y97" s="14" t="s">
        <v>48</v>
      </c>
      <c r="Z97" s="14" t="s">
        <v>327</v>
      </c>
      <c r="AA97" s="14" t="s">
        <v>394</v>
      </c>
      <c r="AB97" s="15">
        <v>3.0000000000000001E-3</v>
      </c>
      <c r="AC97" s="14" t="s">
        <v>210</v>
      </c>
      <c r="AD97" s="14" t="s">
        <v>52</v>
      </c>
      <c r="AE97" s="14" t="s">
        <v>30</v>
      </c>
      <c r="AF97" s="14"/>
      <c r="AG97" s="16"/>
      <c r="AH97" s="16"/>
      <c r="AI97" s="16"/>
      <c r="AJ97" s="16"/>
      <c r="AK97" s="16"/>
      <c r="AM97" s="17"/>
    </row>
    <row r="98" spans="1:39" x14ac:dyDescent="0.15">
      <c r="A98" s="6">
        <v>45480</v>
      </c>
      <c r="B98" s="7" t="s">
        <v>37</v>
      </c>
      <c r="C98" s="8" t="s">
        <v>38</v>
      </c>
      <c r="D98" s="8"/>
      <c r="E98" s="8" t="s">
        <v>39</v>
      </c>
      <c r="F98" s="8"/>
      <c r="G98" s="8"/>
      <c r="H98" s="9" t="s">
        <v>408</v>
      </c>
      <c r="I98" s="9" t="s">
        <v>409</v>
      </c>
      <c r="J98" s="8" t="s">
        <v>410</v>
      </c>
      <c r="K98" s="10">
        <v>38520</v>
      </c>
      <c r="L98" s="11">
        <v>36000</v>
      </c>
      <c r="M98" s="8" t="s">
        <v>62</v>
      </c>
      <c r="N98" s="8">
        <v>311322717</v>
      </c>
      <c r="O98" s="8"/>
      <c r="P98" s="8"/>
      <c r="Q98" s="8"/>
      <c r="R98" s="8">
        <v>2.2759999999999998</v>
      </c>
      <c r="S98" s="8"/>
      <c r="T98" s="12" t="s">
        <v>411</v>
      </c>
      <c r="U98" s="8"/>
      <c r="V98" s="13" t="s">
        <v>45</v>
      </c>
      <c r="W98" s="14" t="s">
        <v>46</v>
      </c>
      <c r="X98" s="14" t="s">
        <v>232</v>
      </c>
      <c r="Y98" s="14" t="s">
        <v>48</v>
      </c>
      <c r="Z98" s="14" t="s">
        <v>327</v>
      </c>
      <c r="AA98" s="14" t="s">
        <v>394</v>
      </c>
      <c r="AB98" s="15">
        <v>3.0000000000000001E-3</v>
      </c>
      <c r="AC98" s="14" t="s">
        <v>210</v>
      </c>
      <c r="AD98" s="14" t="s">
        <v>52</v>
      </c>
      <c r="AE98" s="14" t="s">
        <v>30</v>
      </c>
      <c r="AF98" s="14"/>
      <c r="AG98" s="16"/>
      <c r="AH98" s="16"/>
      <c r="AI98" s="16"/>
      <c r="AJ98" s="16"/>
      <c r="AK98" s="16"/>
      <c r="AM98" s="17"/>
    </row>
    <row r="99" spans="1:39" ht="19.5" customHeight="1" x14ac:dyDescent="0.15">
      <c r="A99" s="6">
        <v>45480</v>
      </c>
      <c r="B99" s="7" t="s">
        <v>37</v>
      </c>
      <c r="C99" s="8" t="s">
        <v>38</v>
      </c>
      <c r="D99" s="8"/>
      <c r="E99" s="8" t="s">
        <v>39</v>
      </c>
      <c r="F99" s="8"/>
      <c r="G99" s="8"/>
      <c r="H99" s="9" t="s">
        <v>412</v>
      </c>
      <c r="I99" s="9" t="s">
        <v>413</v>
      </c>
      <c r="J99" s="8" t="s">
        <v>414</v>
      </c>
      <c r="K99" s="10">
        <v>13867.2</v>
      </c>
      <c r="L99" s="11">
        <v>12960</v>
      </c>
      <c r="M99" s="8" t="s">
        <v>43</v>
      </c>
      <c r="N99" s="8">
        <v>311321797</v>
      </c>
      <c r="O99" s="8"/>
      <c r="P99" s="8"/>
      <c r="Q99" s="8"/>
      <c r="R99" s="8">
        <v>1.3</v>
      </c>
      <c r="S99" s="8"/>
      <c r="T99" s="12" t="s">
        <v>415</v>
      </c>
      <c r="U99" s="8"/>
      <c r="V99" s="13" t="s">
        <v>45</v>
      </c>
      <c r="W99" s="14" t="s">
        <v>46</v>
      </c>
      <c r="X99" s="14" t="s">
        <v>47</v>
      </c>
      <c r="Y99" s="14" t="s">
        <v>79</v>
      </c>
      <c r="Z99" s="14" t="s">
        <v>327</v>
      </c>
      <c r="AA99" s="14" t="s">
        <v>394</v>
      </c>
      <c r="AB99" s="15">
        <v>5.0000000000000001E-3</v>
      </c>
      <c r="AC99" s="14" t="s">
        <v>210</v>
      </c>
      <c r="AD99" s="14" t="s">
        <v>259</v>
      </c>
      <c r="AE99" s="14" t="s">
        <v>30</v>
      </c>
      <c r="AF99" s="14"/>
      <c r="AG99" s="16"/>
      <c r="AH99" s="16"/>
      <c r="AI99" s="16"/>
      <c r="AJ99" s="16"/>
      <c r="AK99" s="16"/>
      <c r="AM99" s="17"/>
    </row>
    <row r="100" spans="1:39" ht="19.5" customHeight="1" x14ac:dyDescent="0.15">
      <c r="A100" s="6">
        <v>45480</v>
      </c>
      <c r="B100" s="7" t="s">
        <v>37</v>
      </c>
      <c r="C100" s="8" t="s">
        <v>38</v>
      </c>
      <c r="D100" s="8"/>
      <c r="E100" s="8" t="s">
        <v>39</v>
      </c>
      <c r="F100" s="8"/>
      <c r="G100" s="8"/>
      <c r="H100" s="9" t="s">
        <v>416</v>
      </c>
      <c r="I100" s="9" t="s">
        <v>417</v>
      </c>
      <c r="J100" s="8" t="s">
        <v>418</v>
      </c>
      <c r="K100" s="10">
        <v>35695.200000000004</v>
      </c>
      <c r="L100" s="11">
        <v>33360</v>
      </c>
      <c r="M100" s="8" t="s">
        <v>43</v>
      </c>
      <c r="N100" s="8">
        <v>311329341</v>
      </c>
      <c r="O100" s="8"/>
      <c r="P100" s="8"/>
      <c r="Q100" s="8"/>
      <c r="R100" s="8">
        <v>1.3</v>
      </c>
      <c r="S100" s="8"/>
      <c r="T100" s="12" t="s">
        <v>419</v>
      </c>
      <c r="U100" s="8"/>
      <c r="V100" s="13" t="s">
        <v>45</v>
      </c>
      <c r="W100" s="14" t="s">
        <v>46</v>
      </c>
      <c r="X100" s="14" t="s">
        <v>47</v>
      </c>
      <c r="Y100" s="14" t="s">
        <v>79</v>
      </c>
      <c r="Z100" s="14" t="s">
        <v>327</v>
      </c>
      <c r="AA100" s="14" t="s">
        <v>394</v>
      </c>
      <c r="AB100" s="15">
        <v>5.0000000000000001E-3</v>
      </c>
      <c r="AC100" s="14" t="s">
        <v>210</v>
      </c>
      <c r="AD100" s="14" t="s">
        <v>399</v>
      </c>
      <c r="AE100" s="14" t="s">
        <v>30</v>
      </c>
      <c r="AF100" s="14"/>
      <c r="AG100" s="16"/>
      <c r="AH100" s="16"/>
      <c r="AI100" s="16"/>
      <c r="AJ100" s="16"/>
      <c r="AK100" s="16"/>
      <c r="AM100" s="17"/>
    </row>
    <row r="101" spans="1:39" ht="19.5" customHeight="1" x14ac:dyDescent="0.15">
      <c r="A101" s="6">
        <v>45480</v>
      </c>
      <c r="B101" s="7" t="s">
        <v>37</v>
      </c>
      <c r="C101" s="8" t="s">
        <v>38</v>
      </c>
      <c r="D101" s="8"/>
      <c r="E101" s="8" t="s">
        <v>39</v>
      </c>
      <c r="F101" s="8"/>
      <c r="G101" s="8"/>
      <c r="H101" s="9" t="s">
        <v>420</v>
      </c>
      <c r="I101" s="9" t="s">
        <v>421</v>
      </c>
      <c r="J101" s="8" t="s">
        <v>422</v>
      </c>
      <c r="K101" s="10">
        <v>32870.400000000001</v>
      </c>
      <c r="L101" s="11">
        <v>30720</v>
      </c>
      <c r="M101" s="8" t="s">
        <v>43</v>
      </c>
      <c r="N101" s="8">
        <v>311328469</v>
      </c>
      <c r="O101" s="8"/>
      <c r="P101" s="8"/>
      <c r="Q101" s="8"/>
      <c r="R101" s="8">
        <v>1.998</v>
      </c>
      <c r="S101" s="8"/>
      <c r="T101" s="12" t="s">
        <v>423</v>
      </c>
      <c r="U101" s="8"/>
      <c r="V101" s="13" t="s">
        <v>45</v>
      </c>
      <c r="W101" s="14" t="s">
        <v>46</v>
      </c>
      <c r="X101" s="14" t="s">
        <v>232</v>
      </c>
      <c r="Y101" s="14" t="s">
        <v>79</v>
      </c>
      <c r="Z101" s="14" t="s">
        <v>327</v>
      </c>
      <c r="AA101" s="14" t="s">
        <v>394</v>
      </c>
      <c r="AB101" s="15">
        <v>5.0000000000000001E-3</v>
      </c>
      <c r="AC101" s="14" t="s">
        <v>210</v>
      </c>
      <c r="AD101" s="14" t="s">
        <v>259</v>
      </c>
      <c r="AE101" s="14" t="s">
        <v>30</v>
      </c>
      <c r="AF101" s="14"/>
      <c r="AG101" s="16"/>
      <c r="AH101" s="16"/>
      <c r="AI101" s="16"/>
      <c r="AJ101" s="16"/>
      <c r="AK101" s="16"/>
      <c r="AM101" s="17"/>
    </row>
    <row r="102" spans="1:39" x14ac:dyDescent="0.15">
      <c r="A102" s="6">
        <v>45480</v>
      </c>
      <c r="B102" s="7" t="s">
        <v>37</v>
      </c>
      <c r="C102" s="8" t="s">
        <v>38</v>
      </c>
      <c r="D102" s="8"/>
      <c r="E102" s="8" t="s">
        <v>39</v>
      </c>
      <c r="F102" s="8"/>
      <c r="G102" s="8"/>
      <c r="H102" s="9" t="s">
        <v>424</v>
      </c>
      <c r="I102" s="9" t="s">
        <v>425</v>
      </c>
      <c r="J102" s="8" t="s">
        <v>426</v>
      </c>
      <c r="K102" s="10">
        <v>38520</v>
      </c>
      <c r="L102" s="11">
        <v>36000</v>
      </c>
      <c r="M102" s="8" t="s">
        <v>62</v>
      </c>
      <c r="N102" s="8">
        <v>311322750</v>
      </c>
      <c r="O102" s="8"/>
      <c r="P102" s="8"/>
      <c r="Q102" s="8"/>
      <c r="R102" s="8">
        <v>1.998</v>
      </c>
      <c r="S102" s="8"/>
      <c r="T102" s="12" t="s">
        <v>427</v>
      </c>
      <c r="U102" s="8"/>
      <c r="V102" s="13" t="s">
        <v>45</v>
      </c>
      <c r="W102" s="14" t="s">
        <v>46</v>
      </c>
      <c r="X102" s="14" t="s">
        <v>232</v>
      </c>
      <c r="Y102" s="14" t="s">
        <v>79</v>
      </c>
      <c r="Z102" s="14" t="s">
        <v>327</v>
      </c>
      <c r="AA102" s="14" t="s">
        <v>394</v>
      </c>
      <c r="AB102" s="15">
        <v>3.0000000000000001E-3</v>
      </c>
      <c r="AC102" s="14" t="s">
        <v>210</v>
      </c>
      <c r="AD102" s="14" t="s">
        <v>259</v>
      </c>
      <c r="AE102" s="14" t="s">
        <v>30</v>
      </c>
      <c r="AF102" s="14"/>
      <c r="AG102" s="16"/>
      <c r="AH102" s="16"/>
      <c r="AI102" s="16"/>
      <c r="AJ102" s="16"/>
      <c r="AK102" s="16"/>
      <c r="AM102" s="17"/>
    </row>
    <row r="103" spans="1:39" ht="15.5" customHeight="1" x14ac:dyDescent="0.15">
      <c r="A103" s="6">
        <v>45480</v>
      </c>
      <c r="B103" s="7" t="s">
        <v>37</v>
      </c>
      <c r="C103" s="8" t="s">
        <v>38</v>
      </c>
      <c r="D103" s="8"/>
      <c r="E103" s="8" t="s">
        <v>39</v>
      </c>
      <c r="F103" s="8"/>
      <c r="G103" s="8"/>
      <c r="H103" s="9" t="s">
        <v>428</v>
      </c>
      <c r="I103" s="9" t="s">
        <v>429</v>
      </c>
      <c r="J103" s="8" t="s">
        <v>430</v>
      </c>
      <c r="K103" s="10">
        <v>9416</v>
      </c>
      <c r="L103" s="11">
        <v>8800</v>
      </c>
      <c r="M103" s="8" t="s">
        <v>43</v>
      </c>
      <c r="N103" s="8">
        <v>327002356</v>
      </c>
      <c r="O103" s="8"/>
      <c r="P103" s="8"/>
      <c r="Q103" s="8"/>
      <c r="R103" s="8">
        <v>0.8</v>
      </c>
      <c r="S103" s="8"/>
      <c r="T103" s="22" t="s">
        <v>428</v>
      </c>
      <c r="U103" s="8"/>
      <c r="V103" s="13" t="s">
        <v>45</v>
      </c>
      <c r="W103" s="14" t="s">
        <v>46</v>
      </c>
      <c r="X103" s="14" t="s">
        <v>47</v>
      </c>
      <c r="Y103" s="14" t="s">
        <v>431</v>
      </c>
      <c r="Z103" s="14" t="s">
        <v>327</v>
      </c>
      <c r="AA103" s="14" t="s">
        <v>328</v>
      </c>
      <c r="AB103" s="15">
        <v>5.0000000000000001E-3</v>
      </c>
      <c r="AC103" s="14" t="s">
        <v>210</v>
      </c>
      <c r="AD103" s="14" t="s">
        <v>399</v>
      </c>
      <c r="AE103" s="14" t="s">
        <v>30</v>
      </c>
      <c r="AF103" s="14" t="s">
        <v>54</v>
      </c>
      <c r="AG103" s="16"/>
      <c r="AH103" s="16"/>
      <c r="AI103" s="16"/>
      <c r="AJ103" s="16"/>
      <c r="AK103" s="16"/>
      <c r="AM103" s="17"/>
    </row>
    <row r="104" spans="1:39" x14ac:dyDescent="0.15">
      <c r="A104" s="6">
        <v>45480</v>
      </c>
      <c r="B104" s="7" t="s">
        <v>37</v>
      </c>
      <c r="C104" s="8" t="s">
        <v>38</v>
      </c>
      <c r="D104" s="8"/>
      <c r="E104" s="8" t="s">
        <v>39</v>
      </c>
      <c r="F104" s="8"/>
      <c r="G104" s="8"/>
      <c r="H104" s="9" t="s">
        <v>432</v>
      </c>
      <c r="I104" s="9" t="s">
        <v>433</v>
      </c>
      <c r="J104" s="8" t="s">
        <v>434</v>
      </c>
      <c r="K104" s="10">
        <v>10229.200000000001</v>
      </c>
      <c r="L104" s="11">
        <v>9560</v>
      </c>
      <c r="M104" s="8" t="s">
        <v>43</v>
      </c>
      <c r="N104" s="8">
        <v>327002358</v>
      </c>
      <c r="O104" s="8"/>
      <c r="P104" s="8"/>
      <c r="Q104" s="8"/>
      <c r="R104" s="8">
        <v>0.8</v>
      </c>
      <c r="S104" s="8"/>
      <c r="T104" s="23" t="s">
        <v>432</v>
      </c>
      <c r="U104" s="8"/>
      <c r="V104" s="13" t="s">
        <v>45</v>
      </c>
      <c r="W104" s="14" t="s">
        <v>46</v>
      </c>
      <c r="X104" s="14" t="s">
        <v>100</v>
      </c>
      <c r="Y104" s="14" t="s">
        <v>431</v>
      </c>
      <c r="Z104" s="14" t="s">
        <v>327</v>
      </c>
      <c r="AA104" s="14" t="s">
        <v>328</v>
      </c>
      <c r="AB104" s="15">
        <v>5.0000000000000001E-3</v>
      </c>
      <c r="AC104" s="14" t="s">
        <v>210</v>
      </c>
      <c r="AD104" s="14" t="s">
        <v>399</v>
      </c>
      <c r="AE104" s="14" t="s">
        <v>30</v>
      </c>
      <c r="AF104" s="14" t="s">
        <v>54</v>
      </c>
      <c r="AG104" s="16"/>
      <c r="AH104" s="16"/>
      <c r="AI104" s="16"/>
      <c r="AJ104" s="16"/>
      <c r="AK104" s="16"/>
      <c r="AM104" s="17"/>
    </row>
    <row r="105" spans="1:39" x14ac:dyDescent="0.15">
      <c r="A105" s="6">
        <v>45480</v>
      </c>
      <c r="B105" s="7" t="s">
        <v>37</v>
      </c>
      <c r="C105" s="8" t="s">
        <v>38</v>
      </c>
      <c r="D105" s="8"/>
      <c r="E105" s="8" t="s">
        <v>39</v>
      </c>
      <c r="F105" s="8"/>
      <c r="G105" s="8"/>
      <c r="H105" s="9" t="s">
        <v>435</v>
      </c>
      <c r="I105" s="9" t="s">
        <v>436</v>
      </c>
      <c r="J105" s="8" t="s">
        <v>437</v>
      </c>
      <c r="K105" s="10">
        <v>4258.6000000000004</v>
      </c>
      <c r="L105" s="11">
        <v>3980</v>
      </c>
      <c r="M105" s="8" t="s">
        <v>43</v>
      </c>
      <c r="N105" s="8">
        <v>327001367</v>
      </c>
      <c r="O105" s="8"/>
      <c r="P105" s="8"/>
      <c r="Q105" s="8"/>
      <c r="R105" s="8">
        <v>1.05</v>
      </c>
      <c r="S105" s="8"/>
      <c r="T105" s="12" t="s">
        <v>438</v>
      </c>
      <c r="U105" s="8"/>
      <c r="V105" s="13" t="s">
        <v>45</v>
      </c>
      <c r="W105" s="14" t="s">
        <v>46</v>
      </c>
      <c r="X105" s="14" t="s">
        <v>100</v>
      </c>
      <c r="Y105" s="14" t="s">
        <v>439</v>
      </c>
      <c r="Z105" s="14" t="s">
        <v>327</v>
      </c>
      <c r="AA105" s="14" t="s">
        <v>50</v>
      </c>
      <c r="AB105" s="15">
        <v>0.01</v>
      </c>
      <c r="AC105" s="14" t="s">
        <v>210</v>
      </c>
      <c r="AD105" s="14" t="s">
        <v>440</v>
      </c>
      <c r="AE105" s="14" t="s">
        <v>30</v>
      </c>
      <c r="AF105" s="14"/>
      <c r="AG105" s="16"/>
      <c r="AH105" s="16"/>
      <c r="AI105" s="16"/>
      <c r="AJ105" s="16"/>
      <c r="AK105" s="16"/>
      <c r="AM105" s="17"/>
    </row>
    <row r="106" spans="1:39" x14ac:dyDescent="0.15">
      <c r="A106" s="6">
        <v>45480</v>
      </c>
      <c r="B106" s="7" t="s">
        <v>37</v>
      </c>
      <c r="C106" s="8" t="s">
        <v>38</v>
      </c>
      <c r="D106" s="8"/>
      <c r="E106" s="8" t="s">
        <v>39</v>
      </c>
      <c r="F106" s="8"/>
      <c r="G106" s="8"/>
      <c r="H106" s="9" t="s">
        <v>441</v>
      </c>
      <c r="I106" s="9" t="s">
        <v>442</v>
      </c>
      <c r="J106" s="8" t="s">
        <v>443</v>
      </c>
      <c r="K106" s="10">
        <v>5906.4000000000005</v>
      </c>
      <c r="L106" s="11">
        <v>5520</v>
      </c>
      <c r="M106" s="8" t="s">
        <v>62</v>
      </c>
      <c r="N106" s="8">
        <v>327000786</v>
      </c>
      <c r="O106" s="8"/>
      <c r="P106" s="8"/>
      <c r="Q106" s="8"/>
      <c r="R106" s="8">
        <v>1.28</v>
      </c>
      <c r="S106" s="8"/>
      <c r="T106" s="12" t="s">
        <v>441</v>
      </c>
      <c r="U106" s="8"/>
      <c r="V106" s="13" t="s">
        <v>45</v>
      </c>
      <c r="W106" s="14" t="s">
        <v>46</v>
      </c>
      <c r="X106" s="14" t="s">
        <v>47</v>
      </c>
      <c r="Y106" s="14" t="s">
        <v>439</v>
      </c>
      <c r="Z106" s="14" t="s">
        <v>327</v>
      </c>
      <c r="AA106" s="14" t="s">
        <v>58</v>
      </c>
      <c r="AB106" s="15">
        <v>1E-3</v>
      </c>
      <c r="AC106" s="14" t="s">
        <v>51</v>
      </c>
      <c r="AD106" s="14" t="s">
        <v>440</v>
      </c>
      <c r="AE106" s="14" t="s">
        <v>30</v>
      </c>
      <c r="AF106" s="14"/>
      <c r="AG106" s="16"/>
      <c r="AH106" s="16"/>
      <c r="AI106" s="16"/>
      <c r="AJ106" s="16"/>
      <c r="AK106" s="16"/>
      <c r="AM106" s="17"/>
    </row>
    <row r="107" spans="1:39" x14ac:dyDescent="0.15">
      <c r="A107" s="6">
        <v>45480</v>
      </c>
      <c r="B107" s="7" t="s">
        <v>37</v>
      </c>
      <c r="C107" s="8" t="s">
        <v>38</v>
      </c>
      <c r="D107" s="8"/>
      <c r="E107" s="8" t="s">
        <v>39</v>
      </c>
      <c r="F107" s="8"/>
      <c r="G107" s="8"/>
      <c r="H107" s="9" t="s">
        <v>444</v>
      </c>
      <c r="I107" s="9" t="s">
        <v>445</v>
      </c>
      <c r="J107" s="8" t="s">
        <v>446</v>
      </c>
      <c r="K107" s="10">
        <v>6334.4000000000005</v>
      </c>
      <c r="L107" s="11">
        <v>5920</v>
      </c>
      <c r="M107" s="8" t="s">
        <v>62</v>
      </c>
      <c r="N107" s="8">
        <v>327000790</v>
      </c>
      <c r="O107" s="8"/>
      <c r="P107" s="8"/>
      <c r="Q107" s="8"/>
      <c r="R107" s="8">
        <v>1.28</v>
      </c>
      <c r="S107" s="8"/>
      <c r="T107" s="12" t="s">
        <v>444</v>
      </c>
      <c r="U107" s="8"/>
      <c r="V107" s="13" t="s">
        <v>45</v>
      </c>
      <c r="W107" s="14" t="s">
        <v>46</v>
      </c>
      <c r="X107" s="14" t="s">
        <v>100</v>
      </c>
      <c r="Y107" s="14" t="s">
        <v>439</v>
      </c>
      <c r="Z107" s="14" t="s">
        <v>327</v>
      </c>
      <c r="AA107" s="14" t="s">
        <v>58</v>
      </c>
      <c r="AB107" s="15">
        <v>1E-3</v>
      </c>
      <c r="AC107" s="14" t="s">
        <v>51</v>
      </c>
      <c r="AD107" s="14" t="s">
        <v>440</v>
      </c>
      <c r="AE107" s="14" t="s">
        <v>30</v>
      </c>
      <c r="AF107" s="14"/>
      <c r="AG107" s="16"/>
      <c r="AH107" s="16"/>
      <c r="AI107" s="16"/>
      <c r="AJ107" s="16"/>
      <c r="AK107" s="16"/>
      <c r="AM107" s="17"/>
    </row>
    <row r="108" spans="1:39" x14ac:dyDescent="0.15">
      <c r="A108" s="6">
        <v>45480</v>
      </c>
      <c r="B108" s="7" t="s">
        <v>37</v>
      </c>
      <c r="C108" s="8" t="s">
        <v>38</v>
      </c>
      <c r="D108" s="8"/>
      <c r="E108" s="8" t="s">
        <v>39</v>
      </c>
      <c r="F108" s="8"/>
      <c r="G108" s="8"/>
      <c r="H108" s="9" t="s">
        <v>447</v>
      </c>
      <c r="I108" s="9" t="s">
        <v>448</v>
      </c>
      <c r="J108" s="8" t="s">
        <v>449</v>
      </c>
      <c r="K108" s="10">
        <v>6334.4000000000005</v>
      </c>
      <c r="L108" s="11">
        <v>5920</v>
      </c>
      <c r="M108" s="8" t="s">
        <v>43</v>
      </c>
      <c r="N108" s="8">
        <v>327000788</v>
      </c>
      <c r="O108" s="8"/>
      <c r="P108" s="8"/>
      <c r="Q108" s="8"/>
      <c r="R108" s="8">
        <v>1.28</v>
      </c>
      <c r="S108" s="8"/>
      <c r="T108" s="12" t="s">
        <v>447</v>
      </c>
      <c r="U108" s="8"/>
      <c r="V108" s="13" t="s">
        <v>45</v>
      </c>
      <c r="W108" s="14" t="s">
        <v>46</v>
      </c>
      <c r="X108" s="14" t="s">
        <v>100</v>
      </c>
      <c r="Y108" s="14" t="s">
        <v>439</v>
      </c>
      <c r="Z108" s="14" t="s">
        <v>327</v>
      </c>
      <c r="AA108" s="14" t="s">
        <v>50</v>
      </c>
      <c r="AB108" s="15">
        <v>1E-3</v>
      </c>
      <c r="AC108" s="14" t="s">
        <v>51</v>
      </c>
      <c r="AD108" s="14" t="s">
        <v>440</v>
      </c>
      <c r="AE108" s="14" t="s">
        <v>30</v>
      </c>
      <c r="AF108" s="14"/>
      <c r="AG108" s="16"/>
      <c r="AH108" s="16"/>
      <c r="AI108" s="16"/>
      <c r="AJ108" s="16"/>
      <c r="AK108" s="16"/>
      <c r="AM108" s="17"/>
    </row>
    <row r="109" spans="1:39" x14ac:dyDescent="0.15">
      <c r="A109" s="6">
        <v>45480</v>
      </c>
      <c r="B109" s="7" t="s">
        <v>37</v>
      </c>
      <c r="C109" s="8" t="s">
        <v>38</v>
      </c>
      <c r="D109" s="8"/>
      <c r="E109" s="8" t="s">
        <v>39</v>
      </c>
      <c r="F109" s="8"/>
      <c r="G109" s="8"/>
      <c r="H109" s="9" t="s">
        <v>450</v>
      </c>
      <c r="I109" s="9" t="s">
        <v>451</v>
      </c>
      <c r="J109" s="8" t="s">
        <v>452</v>
      </c>
      <c r="K109" s="10">
        <v>12968.400000000001</v>
      </c>
      <c r="L109" s="11">
        <v>12120</v>
      </c>
      <c r="M109" s="8" t="s">
        <v>43</v>
      </c>
      <c r="N109" s="8">
        <v>311322801</v>
      </c>
      <c r="O109" s="8"/>
      <c r="P109" s="8"/>
      <c r="Q109" s="8"/>
      <c r="R109" s="8">
        <v>0.6</v>
      </c>
      <c r="S109" s="8"/>
      <c r="T109" s="12" t="s">
        <v>453</v>
      </c>
      <c r="U109" s="8"/>
      <c r="V109" s="13" t="s">
        <v>45</v>
      </c>
      <c r="W109" s="14" t="s">
        <v>46</v>
      </c>
      <c r="X109" s="14" t="s">
        <v>454</v>
      </c>
      <c r="Y109" s="14" t="s">
        <v>79</v>
      </c>
      <c r="Z109" s="14" t="s">
        <v>455</v>
      </c>
      <c r="AA109" s="14" t="s">
        <v>456</v>
      </c>
      <c r="AB109" s="15">
        <v>1.7000000000000001E-2</v>
      </c>
      <c r="AC109" s="14" t="s">
        <v>210</v>
      </c>
      <c r="AD109" s="14"/>
      <c r="AE109" s="14" t="s">
        <v>30</v>
      </c>
      <c r="AF109" s="14"/>
      <c r="AG109" s="16"/>
      <c r="AH109" s="16"/>
      <c r="AI109" s="16"/>
      <c r="AJ109" s="16"/>
      <c r="AK109" s="16"/>
      <c r="AM109" s="17"/>
    </row>
    <row r="110" spans="1:39" x14ac:dyDescent="0.15">
      <c r="A110" s="6">
        <v>45480</v>
      </c>
      <c r="B110" s="7" t="s">
        <v>37</v>
      </c>
      <c r="C110" s="8" t="s">
        <v>38</v>
      </c>
      <c r="D110" s="8"/>
      <c r="E110" s="8" t="s">
        <v>39</v>
      </c>
      <c r="F110" s="8"/>
      <c r="G110" s="8"/>
      <c r="H110" s="9" t="s">
        <v>457</v>
      </c>
      <c r="I110" s="9" t="s">
        <v>458</v>
      </c>
      <c r="J110" s="8" t="s">
        <v>459</v>
      </c>
      <c r="K110" s="10">
        <v>60219.600000000006</v>
      </c>
      <c r="L110" s="11">
        <v>56280</v>
      </c>
      <c r="M110" s="8" t="s">
        <v>43</v>
      </c>
      <c r="N110" s="8">
        <v>327000906</v>
      </c>
      <c r="O110" s="8"/>
      <c r="P110" s="8"/>
      <c r="Q110" s="8"/>
      <c r="R110" s="8">
        <v>4.3600000000000003</v>
      </c>
      <c r="S110" s="8"/>
      <c r="T110" s="12" t="s">
        <v>457</v>
      </c>
      <c r="U110" s="8"/>
      <c r="V110" s="13" t="s">
        <v>45</v>
      </c>
      <c r="W110" s="14" t="s">
        <v>46</v>
      </c>
      <c r="X110" s="14" t="s">
        <v>47</v>
      </c>
      <c r="Y110" s="14" t="s">
        <v>431</v>
      </c>
      <c r="Z110" s="14" t="s">
        <v>460</v>
      </c>
      <c r="AA110" s="14" t="s">
        <v>461</v>
      </c>
      <c r="AB110" s="15">
        <v>5.0000000000000001E-4</v>
      </c>
      <c r="AC110" s="14" t="s">
        <v>51</v>
      </c>
      <c r="AD110" s="14" t="s">
        <v>440</v>
      </c>
      <c r="AE110" s="14" t="s">
        <v>30</v>
      </c>
      <c r="AF110" s="14"/>
      <c r="AG110" s="16"/>
      <c r="AH110" s="16"/>
      <c r="AI110" s="16"/>
      <c r="AJ110" s="16"/>
      <c r="AK110" s="16"/>
      <c r="AM110" s="17"/>
    </row>
    <row r="111" spans="1:39" x14ac:dyDescent="0.15">
      <c r="A111" s="6">
        <v>45480</v>
      </c>
      <c r="B111" s="7" t="s">
        <v>37</v>
      </c>
      <c r="C111" s="8" t="s">
        <v>38</v>
      </c>
      <c r="D111" s="8"/>
      <c r="E111" s="8" t="s">
        <v>39</v>
      </c>
      <c r="F111" s="8"/>
      <c r="G111" s="8"/>
      <c r="H111" s="9" t="s">
        <v>462</v>
      </c>
      <c r="I111" s="9" t="s">
        <v>463</v>
      </c>
      <c r="J111" s="8" t="s">
        <v>464</v>
      </c>
      <c r="K111" s="10">
        <v>65291.4</v>
      </c>
      <c r="L111" s="11">
        <v>61020</v>
      </c>
      <c r="M111" s="8" t="s">
        <v>43</v>
      </c>
      <c r="N111" s="8">
        <v>327000910</v>
      </c>
      <c r="O111" s="8"/>
      <c r="P111" s="8"/>
      <c r="Q111" s="8"/>
      <c r="R111" s="8">
        <v>4.3499999999999996</v>
      </c>
      <c r="S111" s="8"/>
      <c r="T111" s="12" t="s">
        <v>462</v>
      </c>
      <c r="U111" s="8"/>
      <c r="V111" s="13" t="s">
        <v>45</v>
      </c>
      <c r="W111" s="14" t="s">
        <v>46</v>
      </c>
      <c r="X111" s="14" t="s">
        <v>100</v>
      </c>
      <c r="Y111" s="14" t="s">
        <v>431</v>
      </c>
      <c r="Z111" s="14" t="s">
        <v>460</v>
      </c>
      <c r="AA111" s="14" t="s">
        <v>461</v>
      </c>
      <c r="AB111" s="15">
        <v>5.0000000000000001E-4</v>
      </c>
      <c r="AC111" s="14" t="s">
        <v>51</v>
      </c>
      <c r="AD111" s="14" t="s">
        <v>440</v>
      </c>
      <c r="AE111" s="14" t="s">
        <v>30</v>
      </c>
      <c r="AF111" s="14"/>
      <c r="AG111" s="16"/>
      <c r="AH111" s="16"/>
      <c r="AI111" s="16"/>
      <c r="AJ111" s="16"/>
      <c r="AK111" s="16"/>
      <c r="AM111" s="17"/>
    </row>
    <row r="112" spans="1:39" x14ac:dyDescent="0.15">
      <c r="A112" s="6">
        <v>45480</v>
      </c>
      <c r="B112" s="7"/>
      <c r="C112" s="8"/>
      <c r="D112" s="8"/>
      <c r="E112" s="8"/>
      <c r="F112" s="8"/>
      <c r="G112" s="8"/>
      <c r="H112" s="9" t="s">
        <v>465</v>
      </c>
      <c r="I112" s="9" t="s">
        <v>466</v>
      </c>
      <c r="J112" s="8" t="s">
        <v>467</v>
      </c>
      <c r="K112" s="10">
        <v>66414.900000000009</v>
      </c>
      <c r="L112" s="11">
        <v>62070</v>
      </c>
      <c r="M112" s="8" t="s">
        <v>43</v>
      </c>
      <c r="N112" s="8">
        <v>327002025</v>
      </c>
      <c r="O112" s="8"/>
      <c r="P112" s="8"/>
      <c r="Q112" s="8"/>
      <c r="R112" s="8">
        <v>4.3499999999999996</v>
      </c>
      <c r="S112" s="8"/>
      <c r="T112" s="24" t="s">
        <v>465</v>
      </c>
      <c r="U112" s="8"/>
      <c r="V112" s="13" t="s">
        <v>45</v>
      </c>
      <c r="W112" s="14" t="s">
        <v>46</v>
      </c>
      <c r="X112" s="14" t="s">
        <v>100</v>
      </c>
      <c r="Y112" s="14" t="s">
        <v>431</v>
      </c>
      <c r="Z112" s="14" t="s">
        <v>460</v>
      </c>
      <c r="AA112" s="14" t="s">
        <v>461</v>
      </c>
      <c r="AB112" s="15">
        <v>5.0000000000000001E-4</v>
      </c>
      <c r="AC112" s="14" t="s">
        <v>51</v>
      </c>
      <c r="AD112" s="14" t="s">
        <v>440</v>
      </c>
      <c r="AE112" s="14" t="s">
        <v>30</v>
      </c>
      <c r="AF112" s="14"/>
      <c r="AG112" s="16"/>
      <c r="AH112" s="16"/>
      <c r="AI112" s="16"/>
      <c r="AJ112" s="16"/>
      <c r="AK112" s="16"/>
      <c r="AM112" s="17"/>
    </row>
    <row r="113" spans="1:39" ht="20" x14ac:dyDescent="0.15">
      <c r="A113" s="6">
        <v>45480</v>
      </c>
      <c r="B113" s="7"/>
      <c r="C113" s="8"/>
      <c r="D113" s="8"/>
      <c r="E113" s="8"/>
      <c r="F113" s="8"/>
      <c r="G113" s="8"/>
      <c r="H113" s="9" t="s">
        <v>468</v>
      </c>
      <c r="I113" s="9" t="s">
        <v>469</v>
      </c>
      <c r="J113" s="8" t="s">
        <v>470</v>
      </c>
      <c r="K113" s="10">
        <v>27252.9</v>
      </c>
      <c r="L113" s="11">
        <v>25470</v>
      </c>
      <c r="M113" s="8" t="s">
        <v>43</v>
      </c>
      <c r="N113" s="8">
        <v>327001436</v>
      </c>
      <c r="O113" s="8"/>
      <c r="P113" s="8"/>
      <c r="Q113" s="8"/>
      <c r="R113" s="8">
        <v>4.3499999999999996</v>
      </c>
      <c r="S113" s="8"/>
      <c r="T113" s="25" t="s">
        <v>471</v>
      </c>
      <c r="U113" s="8"/>
      <c r="V113" s="13" t="s">
        <v>45</v>
      </c>
      <c r="W113" s="14" t="s">
        <v>46</v>
      </c>
      <c r="X113" s="14" t="s">
        <v>100</v>
      </c>
      <c r="Y113" s="14" t="s">
        <v>431</v>
      </c>
      <c r="Z113" s="14" t="s">
        <v>327</v>
      </c>
      <c r="AA113" s="14" t="s">
        <v>472</v>
      </c>
      <c r="AB113" s="15">
        <v>0.01</v>
      </c>
      <c r="AC113" s="14" t="s">
        <v>51</v>
      </c>
      <c r="AD113" s="14" t="s">
        <v>440</v>
      </c>
      <c r="AE113" s="14" t="s">
        <v>30</v>
      </c>
      <c r="AF113" s="14"/>
      <c r="AG113" s="16"/>
      <c r="AH113" s="16"/>
      <c r="AI113" s="16"/>
      <c r="AJ113" s="16"/>
      <c r="AK113" s="16"/>
      <c r="AM113" s="17"/>
    </row>
    <row r="114" spans="1:39" x14ac:dyDescent="0.15">
      <c r="A114" s="6">
        <v>45480</v>
      </c>
      <c r="B114" s="7" t="s">
        <v>37</v>
      </c>
      <c r="C114" s="8" t="s">
        <v>38</v>
      </c>
      <c r="D114" s="8"/>
      <c r="E114" s="8" t="s">
        <v>39</v>
      </c>
      <c r="F114" s="8"/>
      <c r="G114" s="8"/>
      <c r="H114" s="9" t="s">
        <v>473</v>
      </c>
      <c r="I114" s="9" t="s">
        <v>474</v>
      </c>
      <c r="J114" s="8" t="s">
        <v>475</v>
      </c>
      <c r="K114" s="10">
        <v>17911.8</v>
      </c>
      <c r="L114" s="11">
        <v>16740</v>
      </c>
      <c r="M114" s="8" t="s">
        <v>43</v>
      </c>
      <c r="N114" s="8">
        <v>311319443</v>
      </c>
      <c r="O114" s="8"/>
      <c r="P114" s="8"/>
      <c r="Q114" s="8"/>
      <c r="R114" s="8">
        <v>1.9</v>
      </c>
      <c r="S114" s="8"/>
      <c r="T114" s="12" t="s">
        <v>457</v>
      </c>
      <c r="U114" s="8"/>
      <c r="V114" s="13" t="s">
        <v>45</v>
      </c>
      <c r="W114" s="14" t="s">
        <v>46</v>
      </c>
      <c r="X114" s="14" t="s">
        <v>301</v>
      </c>
      <c r="Y114" s="14" t="s">
        <v>88</v>
      </c>
      <c r="Z114" s="14" t="s">
        <v>460</v>
      </c>
      <c r="AA114" s="14" t="s">
        <v>58</v>
      </c>
      <c r="AB114" s="15">
        <v>5.0000000000000001E-4</v>
      </c>
      <c r="AC114" s="14" t="s">
        <v>138</v>
      </c>
      <c r="AD114" s="14" t="s">
        <v>52</v>
      </c>
      <c r="AE114" s="14" t="s">
        <v>30</v>
      </c>
      <c r="AF114" s="14" t="s">
        <v>63</v>
      </c>
      <c r="AG114" s="16"/>
      <c r="AH114" s="16"/>
      <c r="AI114" s="16"/>
      <c r="AJ114" s="16"/>
      <c r="AK114" s="16"/>
      <c r="AM114" s="17"/>
    </row>
    <row r="115" spans="1:39" x14ac:dyDescent="0.15">
      <c r="A115" s="6">
        <v>45480</v>
      </c>
      <c r="B115" s="7" t="s">
        <v>37</v>
      </c>
      <c r="C115" s="8" t="s">
        <v>38</v>
      </c>
      <c r="D115" s="8"/>
      <c r="E115" s="8" t="s">
        <v>39</v>
      </c>
      <c r="F115" s="8"/>
      <c r="G115" s="8"/>
      <c r="H115" s="9" t="s">
        <v>476</v>
      </c>
      <c r="I115" s="9" t="s">
        <v>477</v>
      </c>
      <c r="J115" s="8" t="s">
        <v>478</v>
      </c>
      <c r="K115" s="10">
        <v>21207.4</v>
      </c>
      <c r="L115" s="11">
        <v>19820</v>
      </c>
      <c r="M115" s="8" t="s">
        <v>43</v>
      </c>
      <c r="N115" s="8">
        <v>311319679</v>
      </c>
      <c r="O115" s="8"/>
      <c r="P115" s="8"/>
      <c r="Q115" s="8"/>
      <c r="R115" s="8">
        <v>2.2200000000000002</v>
      </c>
      <c r="S115" s="8"/>
      <c r="T115" s="12" t="s">
        <v>462</v>
      </c>
      <c r="U115" s="8"/>
      <c r="V115" s="13" t="s">
        <v>45</v>
      </c>
      <c r="W115" s="14" t="s">
        <v>46</v>
      </c>
      <c r="X115" s="14" t="s">
        <v>301</v>
      </c>
      <c r="Y115" s="14" t="s">
        <v>48</v>
      </c>
      <c r="Z115" s="14" t="s">
        <v>327</v>
      </c>
      <c r="AA115" s="14" t="s">
        <v>58</v>
      </c>
      <c r="AB115" s="15">
        <v>5.0000000000000001E-4</v>
      </c>
      <c r="AC115" s="14" t="s">
        <v>138</v>
      </c>
      <c r="AD115" s="14" t="s">
        <v>52</v>
      </c>
      <c r="AE115" s="14" t="s">
        <v>30</v>
      </c>
      <c r="AF115" s="14" t="s">
        <v>63</v>
      </c>
      <c r="AG115" s="16"/>
      <c r="AH115" s="16"/>
      <c r="AI115" s="16"/>
      <c r="AJ115" s="16"/>
      <c r="AK115" s="16"/>
      <c r="AM115" s="17"/>
    </row>
    <row r="116" spans="1:39" x14ac:dyDescent="0.15">
      <c r="A116" s="6">
        <v>45480</v>
      </c>
      <c r="B116" s="7" t="s">
        <v>37</v>
      </c>
      <c r="C116" s="8" t="s">
        <v>38</v>
      </c>
      <c r="D116" s="8"/>
      <c r="E116" s="8" t="s">
        <v>39</v>
      </c>
      <c r="F116" s="8"/>
      <c r="G116" s="8"/>
      <c r="H116" s="9" t="s">
        <v>479</v>
      </c>
      <c r="I116" s="9" t="s">
        <v>480</v>
      </c>
      <c r="J116" s="8" t="s">
        <v>481</v>
      </c>
      <c r="K116" s="10">
        <v>51937.8</v>
      </c>
      <c r="L116" s="11">
        <v>48540</v>
      </c>
      <c r="M116" s="8" t="s">
        <v>43</v>
      </c>
      <c r="N116" s="8">
        <v>327002516</v>
      </c>
      <c r="O116" s="8"/>
      <c r="P116" s="8"/>
      <c r="Q116" s="8"/>
      <c r="R116" s="8">
        <v>4.26</v>
      </c>
      <c r="S116" s="8"/>
      <c r="T116" s="26" t="s">
        <v>479</v>
      </c>
      <c r="U116" s="8"/>
      <c r="V116" s="13" t="s">
        <v>45</v>
      </c>
      <c r="W116" s="14" t="s">
        <v>46</v>
      </c>
      <c r="X116" s="14" t="s">
        <v>47</v>
      </c>
      <c r="Y116" s="14" t="s">
        <v>431</v>
      </c>
      <c r="Z116" s="14" t="s">
        <v>327</v>
      </c>
      <c r="AA116" s="14" t="s">
        <v>482</v>
      </c>
      <c r="AB116" s="15">
        <v>5.0000000000000001E-3</v>
      </c>
      <c r="AC116" s="14" t="s">
        <v>210</v>
      </c>
      <c r="AD116" s="14" t="s">
        <v>440</v>
      </c>
      <c r="AE116" s="14" t="s">
        <v>30</v>
      </c>
      <c r="AF116" s="14"/>
      <c r="AG116" s="16"/>
      <c r="AH116" s="16"/>
      <c r="AI116" s="16"/>
      <c r="AJ116" s="16"/>
      <c r="AK116" s="16"/>
      <c r="AM116" s="17"/>
    </row>
    <row r="117" spans="1:39" x14ac:dyDescent="0.15">
      <c r="A117" s="6">
        <v>45480</v>
      </c>
      <c r="B117" s="7"/>
      <c r="C117" s="8"/>
      <c r="D117" s="8"/>
      <c r="E117" s="8"/>
      <c r="F117" s="8"/>
      <c r="G117" s="8"/>
      <c r="H117" s="9" t="s">
        <v>483</v>
      </c>
      <c r="I117" s="9" t="s">
        <v>484</v>
      </c>
      <c r="J117" s="8" t="s">
        <v>485</v>
      </c>
      <c r="K117" s="10">
        <v>84840.3</v>
      </c>
      <c r="L117" s="11">
        <v>79290</v>
      </c>
      <c r="M117" s="8" t="s">
        <v>43</v>
      </c>
      <c r="N117" s="8">
        <v>327002525</v>
      </c>
      <c r="O117" s="8"/>
      <c r="P117" s="8"/>
      <c r="Q117" s="8"/>
      <c r="R117" s="8">
        <v>4.26</v>
      </c>
      <c r="S117" s="8"/>
      <c r="T117" s="26" t="s">
        <v>483</v>
      </c>
      <c r="U117" s="8"/>
      <c r="V117" s="13" t="s">
        <v>45</v>
      </c>
      <c r="W117" s="14" t="s">
        <v>46</v>
      </c>
      <c r="X117" s="14" t="s">
        <v>47</v>
      </c>
      <c r="Y117" s="14" t="s">
        <v>431</v>
      </c>
      <c r="Z117" s="14" t="s">
        <v>327</v>
      </c>
      <c r="AA117" s="14" t="s">
        <v>486</v>
      </c>
      <c r="AB117" s="15">
        <v>5.0000000000000001E-3</v>
      </c>
      <c r="AC117" s="14" t="s">
        <v>210</v>
      </c>
      <c r="AD117" s="14" t="s">
        <v>440</v>
      </c>
      <c r="AE117" s="14" t="s">
        <v>30</v>
      </c>
      <c r="AF117" s="14"/>
      <c r="AG117" s="16"/>
      <c r="AH117" s="16"/>
      <c r="AI117" s="16"/>
      <c r="AJ117" s="16"/>
      <c r="AK117" s="16"/>
      <c r="AM117" s="17"/>
    </row>
    <row r="118" spans="1:39" x14ac:dyDescent="0.15">
      <c r="A118" s="6">
        <v>45480</v>
      </c>
      <c r="B118" s="7" t="s">
        <v>37</v>
      </c>
      <c r="C118" s="8" t="s">
        <v>38</v>
      </c>
      <c r="D118" s="8"/>
      <c r="E118" s="8" t="s">
        <v>39</v>
      </c>
      <c r="F118" s="8"/>
      <c r="G118" s="8"/>
      <c r="H118" s="9" t="s">
        <v>487</v>
      </c>
      <c r="I118" s="9" t="s">
        <v>488</v>
      </c>
      <c r="J118" s="8" t="s">
        <v>489</v>
      </c>
      <c r="K118" s="10">
        <v>83363.700000000012</v>
      </c>
      <c r="L118" s="11">
        <v>77910</v>
      </c>
      <c r="M118" s="8" t="s">
        <v>43</v>
      </c>
      <c r="N118" s="8">
        <v>327000238</v>
      </c>
      <c r="O118" s="8"/>
      <c r="P118" s="8"/>
      <c r="Q118" s="8"/>
      <c r="R118" s="8">
        <v>9</v>
      </c>
      <c r="S118" s="8"/>
      <c r="T118" s="12" t="s">
        <v>487</v>
      </c>
      <c r="U118" s="8"/>
      <c r="V118" s="13" t="s">
        <v>45</v>
      </c>
      <c r="W118" s="14" t="s">
        <v>46</v>
      </c>
      <c r="X118" s="14" t="s">
        <v>47</v>
      </c>
      <c r="Y118" s="14" t="s">
        <v>431</v>
      </c>
      <c r="Z118" s="14" t="s">
        <v>327</v>
      </c>
      <c r="AA118" s="14" t="s">
        <v>490</v>
      </c>
      <c r="AB118" s="15">
        <v>5.0000000000000001E-3</v>
      </c>
      <c r="AC118" s="14" t="s">
        <v>210</v>
      </c>
      <c r="AD118" s="14" t="s">
        <v>399</v>
      </c>
      <c r="AE118" s="14" t="s">
        <v>30</v>
      </c>
      <c r="AF118" s="14"/>
      <c r="AG118" s="16"/>
      <c r="AH118" s="16"/>
      <c r="AI118" s="16"/>
      <c r="AJ118" s="16"/>
      <c r="AK118" s="16"/>
      <c r="AM118" s="17"/>
    </row>
    <row r="119" spans="1:39" x14ac:dyDescent="0.15">
      <c r="A119" s="6">
        <v>45480</v>
      </c>
      <c r="B119" s="7" t="s">
        <v>37</v>
      </c>
      <c r="C119" s="8" t="s">
        <v>38</v>
      </c>
      <c r="D119" s="8"/>
      <c r="E119" s="8" t="s">
        <v>39</v>
      </c>
      <c r="F119" s="8"/>
      <c r="G119" s="8"/>
      <c r="H119" s="9" t="s">
        <v>491</v>
      </c>
      <c r="I119" s="9" t="s">
        <v>492</v>
      </c>
      <c r="J119" s="8" t="s">
        <v>493</v>
      </c>
      <c r="K119" s="10">
        <v>88339.200000000012</v>
      </c>
      <c r="L119" s="11">
        <v>82560</v>
      </c>
      <c r="M119" s="8" t="s">
        <v>43</v>
      </c>
      <c r="N119" s="8">
        <v>327000243</v>
      </c>
      <c r="O119" s="8"/>
      <c r="P119" s="8"/>
      <c r="Q119" s="8"/>
      <c r="R119" s="8">
        <v>7.6</v>
      </c>
      <c r="S119" s="8"/>
      <c r="T119" s="12" t="s">
        <v>491</v>
      </c>
      <c r="U119" s="8"/>
      <c r="V119" s="13" t="s">
        <v>45</v>
      </c>
      <c r="W119" s="14" t="s">
        <v>46</v>
      </c>
      <c r="X119" s="14" t="s">
        <v>100</v>
      </c>
      <c r="Y119" s="14" t="s">
        <v>431</v>
      </c>
      <c r="Z119" s="14" t="s">
        <v>327</v>
      </c>
      <c r="AA119" s="14" t="s">
        <v>494</v>
      </c>
      <c r="AB119" s="15">
        <v>5.0000000000000001E-3</v>
      </c>
      <c r="AC119" s="14" t="s">
        <v>210</v>
      </c>
      <c r="AD119" s="14" t="s">
        <v>399</v>
      </c>
      <c r="AE119" s="14" t="s">
        <v>30</v>
      </c>
      <c r="AF119" s="14"/>
      <c r="AG119" s="16"/>
      <c r="AH119" s="16"/>
      <c r="AI119" s="16"/>
      <c r="AJ119" s="16"/>
      <c r="AK119" s="16"/>
      <c r="AM119" s="17"/>
    </row>
    <row r="120" spans="1:39" x14ac:dyDescent="0.15">
      <c r="A120" s="6">
        <v>45480</v>
      </c>
      <c r="B120" s="7"/>
      <c r="C120" s="8"/>
      <c r="D120" s="8"/>
      <c r="E120" s="8"/>
      <c r="F120" s="8"/>
      <c r="G120" s="8"/>
      <c r="H120" s="9" t="s">
        <v>495</v>
      </c>
      <c r="I120" s="9" t="s">
        <v>496</v>
      </c>
      <c r="J120" s="8" t="s">
        <v>497</v>
      </c>
      <c r="K120" s="10">
        <v>6248.8</v>
      </c>
      <c r="L120" s="11">
        <v>5840</v>
      </c>
      <c r="M120" s="8" t="s">
        <v>43</v>
      </c>
      <c r="N120" s="8">
        <v>311319424</v>
      </c>
      <c r="O120" s="8"/>
      <c r="P120" s="8"/>
      <c r="Q120" s="8"/>
      <c r="R120" s="8"/>
      <c r="S120" s="8"/>
      <c r="T120" s="27" t="s">
        <v>498</v>
      </c>
      <c r="U120" s="8"/>
      <c r="V120" s="13"/>
      <c r="W120" s="14"/>
      <c r="X120" s="14"/>
      <c r="Y120" s="14"/>
      <c r="Z120" s="14"/>
      <c r="AA120" s="14"/>
      <c r="AB120" s="15"/>
      <c r="AC120" s="14"/>
      <c r="AD120" s="14"/>
      <c r="AE120" s="14"/>
      <c r="AF120" s="14"/>
      <c r="AG120" s="16"/>
      <c r="AH120" s="16"/>
      <c r="AI120" s="16"/>
      <c r="AJ120" s="16"/>
      <c r="AK120" s="16"/>
      <c r="AM120" s="17"/>
    </row>
    <row r="121" spans="1:39" ht="18.5" customHeight="1" x14ac:dyDescent="0.15">
      <c r="A121" s="6">
        <v>45480</v>
      </c>
      <c r="B121" s="7"/>
      <c r="C121" s="8"/>
      <c r="D121" s="8"/>
      <c r="E121" s="8"/>
      <c r="F121" s="8"/>
      <c r="G121" s="8"/>
      <c r="H121" s="9" t="s">
        <v>499</v>
      </c>
      <c r="I121" s="9" t="s">
        <v>500</v>
      </c>
      <c r="J121" s="8" t="s">
        <v>501</v>
      </c>
      <c r="K121" s="10">
        <v>8731.2000000000007</v>
      </c>
      <c r="L121" s="11">
        <v>8160</v>
      </c>
      <c r="M121" s="8" t="s">
        <v>43</v>
      </c>
      <c r="N121" s="8">
        <v>319300012</v>
      </c>
      <c r="O121" s="8"/>
      <c r="P121" s="8"/>
      <c r="Q121" s="8"/>
      <c r="R121" s="8"/>
      <c r="S121" s="8"/>
      <c r="T121" s="28" t="s">
        <v>502</v>
      </c>
      <c r="U121" s="8"/>
      <c r="V121" s="13"/>
      <c r="W121" s="14"/>
      <c r="X121" s="14"/>
      <c r="Y121" s="14"/>
      <c r="Z121" s="14"/>
      <c r="AA121" s="14"/>
      <c r="AB121" s="15"/>
      <c r="AC121" s="14"/>
      <c r="AD121" s="14"/>
      <c r="AE121" s="14"/>
      <c r="AF121" s="14"/>
      <c r="AG121" s="16"/>
      <c r="AH121" s="16"/>
      <c r="AI121" s="16"/>
      <c r="AJ121" s="16"/>
      <c r="AK121" s="16"/>
      <c r="AM121" s="17"/>
    </row>
    <row r="122" spans="1:39" ht="18.5" customHeight="1" x14ac:dyDescent="0.15">
      <c r="A122" s="6">
        <v>45480</v>
      </c>
      <c r="B122" s="7" t="s">
        <v>37</v>
      </c>
      <c r="C122" s="8" t="s">
        <v>38</v>
      </c>
      <c r="D122" s="8"/>
      <c r="E122" s="8" t="s">
        <v>39</v>
      </c>
      <c r="F122" s="8"/>
      <c r="G122" s="8"/>
      <c r="H122" s="9" t="s">
        <v>503</v>
      </c>
      <c r="I122" s="9" t="s">
        <v>504</v>
      </c>
      <c r="J122" s="8" t="s">
        <v>505</v>
      </c>
      <c r="K122" s="10">
        <v>56645.8</v>
      </c>
      <c r="L122" s="11">
        <v>52940</v>
      </c>
      <c r="M122" s="8" t="s">
        <v>43</v>
      </c>
      <c r="N122" s="8">
        <v>311326024</v>
      </c>
      <c r="O122" s="8"/>
      <c r="P122" s="8"/>
      <c r="Q122" s="8"/>
      <c r="R122" s="8">
        <v>1.97</v>
      </c>
      <c r="S122" s="8"/>
      <c r="T122" s="12" t="s">
        <v>503</v>
      </c>
      <c r="U122" s="8"/>
      <c r="V122" s="13" t="s">
        <v>45</v>
      </c>
      <c r="W122" s="14" t="s">
        <v>46</v>
      </c>
      <c r="X122" s="14" t="s">
        <v>100</v>
      </c>
      <c r="Y122" s="14" t="s">
        <v>48</v>
      </c>
      <c r="Z122" s="14" t="s">
        <v>49</v>
      </c>
      <c r="AA122" s="14" t="s">
        <v>58</v>
      </c>
      <c r="AB122" s="15">
        <v>5.0000000000000001E-4</v>
      </c>
      <c r="AC122" s="14" t="s">
        <v>138</v>
      </c>
      <c r="AD122" s="14" t="s">
        <v>52</v>
      </c>
      <c r="AE122" s="14" t="s">
        <v>30</v>
      </c>
      <c r="AF122" s="14"/>
      <c r="AG122" s="16"/>
      <c r="AH122" s="16"/>
      <c r="AI122" s="16"/>
      <c r="AJ122" s="16"/>
      <c r="AK122" s="16"/>
      <c r="AM122" s="17"/>
    </row>
    <row r="123" spans="1:39" ht="18.5" customHeight="1" x14ac:dyDescent="0.15">
      <c r="A123" s="6">
        <v>45480</v>
      </c>
      <c r="B123" s="7"/>
      <c r="C123" s="8"/>
      <c r="D123" s="8"/>
      <c r="E123" s="8"/>
      <c r="F123" s="8"/>
      <c r="G123" s="8"/>
      <c r="H123" s="9" t="s">
        <v>506</v>
      </c>
      <c r="I123" s="9" t="s">
        <v>507</v>
      </c>
      <c r="J123" s="8" t="s">
        <v>508</v>
      </c>
      <c r="K123" s="10">
        <v>42564.600000000006</v>
      </c>
      <c r="L123" s="11">
        <v>39780</v>
      </c>
      <c r="M123" s="8" t="s">
        <v>43</v>
      </c>
      <c r="N123" s="8">
        <v>305403059</v>
      </c>
      <c r="O123" s="8"/>
      <c r="P123" s="8"/>
      <c r="Q123" s="8"/>
      <c r="R123" s="8"/>
      <c r="S123" s="8"/>
      <c r="T123" s="29" t="s">
        <v>506</v>
      </c>
      <c r="U123" s="8"/>
      <c r="V123" s="13" t="s">
        <v>45</v>
      </c>
      <c r="W123" s="14"/>
      <c r="X123" s="14"/>
      <c r="Y123" s="14"/>
      <c r="Z123" s="14"/>
      <c r="AA123" s="14"/>
      <c r="AB123" s="15"/>
      <c r="AC123" s="14"/>
      <c r="AD123" s="14"/>
      <c r="AE123" s="14"/>
      <c r="AF123" s="14"/>
      <c r="AG123" s="16"/>
      <c r="AH123" s="16"/>
      <c r="AI123" s="16"/>
      <c r="AJ123" s="16"/>
      <c r="AK123" s="16"/>
      <c r="AM123" s="17"/>
    </row>
    <row r="124" spans="1:39" x14ac:dyDescent="0.15">
      <c r="A124" s="6">
        <v>45480</v>
      </c>
      <c r="B124" s="7" t="s">
        <v>37</v>
      </c>
      <c r="C124" s="8" t="s">
        <v>509</v>
      </c>
      <c r="D124" s="8"/>
      <c r="E124" s="8" t="s">
        <v>39</v>
      </c>
      <c r="F124" s="8"/>
      <c r="G124" s="8"/>
      <c r="H124" s="9" t="s">
        <v>510</v>
      </c>
      <c r="I124" s="9" t="s">
        <v>511</v>
      </c>
      <c r="J124" s="8" t="s">
        <v>512</v>
      </c>
      <c r="K124" s="10">
        <v>11770</v>
      </c>
      <c r="L124" s="11">
        <v>11000</v>
      </c>
      <c r="M124" s="8" t="s">
        <v>43</v>
      </c>
      <c r="N124" s="8">
        <v>301501893</v>
      </c>
      <c r="O124" s="8"/>
      <c r="P124" s="8"/>
      <c r="Q124" s="8"/>
      <c r="R124" s="8">
        <v>4.0999999999999996</v>
      </c>
      <c r="S124" s="8"/>
      <c r="T124" s="12" t="s">
        <v>513</v>
      </c>
      <c r="U124" s="8"/>
      <c r="V124" s="13" t="s">
        <v>45</v>
      </c>
      <c r="W124" s="14" t="s">
        <v>46</v>
      </c>
      <c r="X124" s="14" t="s">
        <v>47</v>
      </c>
      <c r="Y124" s="14" t="s">
        <v>48</v>
      </c>
      <c r="Z124" s="14" t="s">
        <v>49</v>
      </c>
      <c r="AA124" s="14" t="s">
        <v>50</v>
      </c>
      <c r="AB124" s="15">
        <v>5.0000000000000001E-3</v>
      </c>
      <c r="AC124" s="14" t="s">
        <v>210</v>
      </c>
      <c r="AD124" s="14"/>
      <c r="AE124" s="14" t="s">
        <v>30</v>
      </c>
      <c r="AF124" s="14"/>
      <c r="AG124" s="16"/>
      <c r="AH124" s="16"/>
      <c r="AI124" s="16"/>
      <c r="AJ124" s="16"/>
      <c r="AK124" s="16"/>
      <c r="AM124" s="17"/>
    </row>
    <row r="125" spans="1:39" ht="16.5" customHeight="1" x14ac:dyDescent="0.15">
      <c r="A125" s="6">
        <v>45480</v>
      </c>
      <c r="B125" s="7"/>
      <c r="C125" s="8"/>
      <c r="D125" s="8"/>
      <c r="E125" s="8"/>
      <c r="F125" s="8"/>
      <c r="G125" s="8"/>
      <c r="H125" s="9" t="s">
        <v>514</v>
      </c>
      <c r="I125" s="9" t="s">
        <v>515</v>
      </c>
      <c r="J125" s="8" t="s">
        <v>516</v>
      </c>
      <c r="K125" s="10">
        <v>24684.9</v>
      </c>
      <c r="L125" s="11">
        <v>23070</v>
      </c>
      <c r="M125" s="8" t="s">
        <v>43</v>
      </c>
      <c r="N125" s="8">
        <v>301501893</v>
      </c>
      <c r="O125" s="8"/>
      <c r="P125" s="8"/>
      <c r="Q125" s="8"/>
      <c r="R125" s="8">
        <v>4.0999999999999996</v>
      </c>
      <c r="S125" s="8"/>
      <c r="T125" s="22" t="s">
        <v>514</v>
      </c>
      <c r="U125" s="8"/>
      <c r="V125" s="13"/>
      <c r="W125" s="13" t="s">
        <v>45</v>
      </c>
      <c r="X125" s="14" t="s">
        <v>46</v>
      </c>
      <c r="Y125" s="14" t="s">
        <v>47</v>
      </c>
      <c r="Z125" s="14" t="s">
        <v>48</v>
      </c>
      <c r="AA125" s="14" t="s">
        <v>49</v>
      </c>
      <c r="AB125" s="14" t="s">
        <v>50</v>
      </c>
      <c r="AC125" s="15">
        <v>5.0000000000000001E-3</v>
      </c>
      <c r="AD125" s="14" t="s">
        <v>210</v>
      </c>
      <c r="AE125" s="14"/>
      <c r="AF125" s="14" t="s">
        <v>30</v>
      </c>
      <c r="AG125" s="16"/>
      <c r="AH125" s="16"/>
      <c r="AI125" s="16"/>
      <c r="AJ125" s="16"/>
      <c r="AK125" s="16"/>
      <c r="AM125" s="17"/>
    </row>
    <row r="126" spans="1:39" x14ac:dyDescent="0.15">
      <c r="A126" s="6">
        <v>45480</v>
      </c>
      <c r="B126" s="7" t="s">
        <v>37</v>
      </c>
      <c r="C126" s="8" t="s">
        <v>38</v>
      </c>
      <c r="D126" s="8"/>
      <c r="E126" s="8" t="s">
        <v>39</v>
      </c>
      <c r="F126" s="8"/>
      <c r="G126" s="8"/>
      <c r="H126" s="9" t="s">
        <v>517</v>
      </c>
      <c r="I126" s="9" t="s">
        <v>518</v>
      </c>
      <c r="J126" s="8" t="s">
        <v>382</v>
      </c>
      <c r="K126" s="10">
        <v>2354</v>
      </c>
      <c r="L126" s="11">
        <v>2200</v>
      </c>
      <c r="M126" s="8" t="s">
        <v>43</v>
      </c>
      <c r="N126" s="8">
        <v>311326349</v>
      </c>
      <c r="O126" s="8"/>
      <c r="P126" s="8"/>
      <c r="Q126" s="8"/>
      <c r="R126" s="8">
        <v>0.55000000000000004</v>
      </c>
      <c r="S126" s="8"/>
      <c r="T126" s="12" t="s">
        <v>519</v>
      </c>
      <c r="U126" s="8"/>
      <c r="V126" s="13" t="s">
        <v>45</v>
      </c>
      <c r="W126" s="14" t="s">
        <v>46</v>
      </c>
      <c r="X126" s="14" t="s">
        <v>47</v>
      </c>
      <c r="Y126" s="14" t="s">
        <v>79</v>
      </c>
      <c r="Z126" s="14" t="s">
        <v>49</v>
      </c>
      <c r="AA126" s="14" t="s">
        <v>58</v>
      </c>
      <c r="AB126" s="15">
        <v>0.01</v>
      </c>
      <c r="AC126" s="14" t="s">
        <v>210</v>
      </c>
      <c r="AD126" s="14" t="s">
        <v>52</v>
      </c>
      <c r="AE126" s="14" t="s">
        <v>53</v>
      </c>
      <c r="AF126" s="14" t="s">
        <v>63</v>
      </c>
      <c r="AG126" s="16"/>
      <c r="AH126" s="16"/>
      <c r="AI126" s="16"/>
      <c r="AJ126" s="16"/>
      <c r="AK126" s="16"/>
      <c r="AM126" s="17"/>
    </row>
    <row r="127" spans="1:39" x14ac:dyDescent="0.15">
      <c r="A127" s="6">
        <v>45480</v>
      </c>
      <c r="B127" s="7" t="s">
        <v>37</v>
      </c>
      <c r="C127" s="8" t="s">
        <v>38</v>
      </c>
      <c r="D127" s="8"/>
      <c r="E127" s="8" t="s">
        <v>39</v>
      </c>
      <c r="F127" s="8"/>
      <c r="G127" s="8"/>
      <c r="H127" s="9" t="s">
        <v>520</v>
      </c>
      <c r="I127" s="9" t="s">
        <v>521</v>
      </c>
      <c r="J127" s="8" t="s">
        <v>522</v>
      </c>
      <c r="K127" s="10">
        <v>4216</v>
      </c>
      <c r="L127" s="11">
        <v>3940</v>
      </c>
      <c r="M127" s="8" t="s">
        <v>43</v>
      </c>
      <c r="N127" s="8">
        <v>301501849</v>
      </c>
      <c r="O127" s="8"/>
      <c r="P127" s="8"/>
      <c r="Q127" s="8"/>
      <c r="R127" s="8"/>
      <c r="S127" s="8"/>
      <c r="T127" s="12" t="s">
        <v>520</v>
      </c>
      <c r="U127" s="8"/>
      <c r="V127" s="13" t="s">
        <v>45</v>
      </c>
      <c r="W127" s="14" t="s">
        <v>46</v>
      </c>
      <c r="X127" s="14" t="s">
        <v>47</v>
      </c>
      <c r="Y127" s="14" t="s">
        <v>48</v>
      </c>
      <c r="Z127" s="14" t="s">
        <v>49</v>
      </c>
      <c r="AA127" s="14" t="s">
        <v>50</v>
      </c>
      <c r="AB127" s="15"/>
      <c r="AC127" s="14" t="s">
        <v>210</v>
      </c>
      <c r="AD127" s="14"/>
      <c r="AE127" s="14" t="s">
        <v>53</v>
      </c>
      <c r="AF127" s="14"/>
      <c r="AG127" s="16"/>
      <c r="AH127" s="16"/>
      <c r="AI127" s="16"/>
      <c r="AJ127" s="16"/>
      <c r="AK127" s="16"/>
      <c r="AM127" s="17"/>
    </row>
    <row r="128" spans="1:39" x14ac:dyDescent="0.15">
      <c r="A128" s="6">
        <v>45480</v>
      </c>
      <c r="B128" s="7"/>
      <c r="C128" s="8"/>
      <c r="D128" s="8"/>
      <c r="E128" s="8"/>
      <c r="F128" s="8"/>
      <c r="G128" s="8"/>
      <c r="H128" s="9" t="s">
        <v>523</v>
      </c>
      <c r="I128" s="9" t="s">
        <v>524</v>
      </c>
      <c r="J128" s="8" t="s">
        <v>525</v>
      </c>
      <c r="K128" s="10">
        <v>4216</v>
      </c>
      <c r="L128" s="11">
        <v>5940</v>
      </c>
      <c r="M128" s="8" t="s">
        <v>43</v>
      </c>
      <c r="N128" s="8">
        <v>301502057</v>
      </c>
      <c r="O128" s="8"/>
      <c r="P128" s="8"/>
      <c r="Q128" s="8"/>
      <c r="R128" s="8"/>
      <c r="S128" s="8"/>
      <c r="T128" s="23" t="s">
        <v>523</v>
      </c>
      <c r="U128" s="8"/>
      <c r="V128" s="13" t="s">
        <v>45</v>
      </c>
      <c r="W128" s="14"/>
      <c r="X128" s="14"/>
      <c r="Y128" s="14"/>
      <c r="Z128" s="14"/>
      <c r="AA128" s="14"/>
      <c r="AB128" s="15"/>
      <c r="AC128" s="14"/>
      <c r="AD128" s="14"/>
      <c r="AE128" s="14"/>
      <c r="AF128" s="14"/>
      <c r="AG128" s="16"/>
      <c r="AH128" s="16"/>
      <c r="AI128" s="16"/>
      <c r="AJ128" s="16"/>
      <c r="AK128" s="16"/>
      <c r="AM128" s="17"/>
    </row>
    <row r="129" spans="1:39" x14ac:dyDescent="0.15">
      <c r="A129" s="6">
        <v>45480</v>
      </c>
      <c r="B129" s="7" t="s">
        <v>37</v>
      </c>
      <c r="C129" s="8" t="s">
        <v>38</v>
      </c>
      <c r="D129" s="8"/>
      <c r="E129" s="8" t="s">
        <v>39</v>
      </c>
      <c r="F129" s="8"/>
      <c r="G129" s="8"/>
      <c r="H129" s="9" t="s">
        <v>526</v>
      </c>
      <c r="I129" s="9" t="s">
        <v>527</v>
      </c>
      <c r="J129" s="8" t="s">
        <v>528</v>
      </c>
      <c r="K129" s="10">
        <v>5178.8</v>
      </c>
      <c r="L129" s="11">
        <v>4840</v>
      </c>
      <c r="M129" s="8" t="s">
        <v>43</v>
      </c>
      <c r="N129" s="8">
        <v>301501850</v>
      </c>
      <c r="O129" s="8"/>
      <c r="P129" s="8"/>
      <c r="Q129" s="8"/>
      <c r="R129" s="8">
        <v>2.9</v>
      </c>
      <c r="S129" s="8"/>
      <c r="T129" s="12" t="s">
        <v>527</v>
      </c>
      <c r="U129" s="8"/>
      <c r="V129" s="13" t="s">
        <v>45</v>
      </c>
      <c r="W129" s="14" t="s">
        <v>46</v>
      </c>
      <c r="X129" s="14" t="s">
        <v>100</v>
      </c>
      <c r="Y129" s="14" t="s">
        <v>48</v>
      </c>
      <c r="Z129" s="14" t="s">
        <v>49</v>
      </c>
      <c r="AA129" s="14" t="s">
        <v>50</v>
      </c>
      <c r="AB129" s="15"/>
      <c r="AC129" s="14"/>
      <c r="AD129" s="14"/>
      <c r="AE129" s="14"/>
      <c r="AF129" s="14"/>
      <c r="AG129" s="16"/>
      <c r="AH129" s="16"/>
      <c r="AI129" s="16"/>
      <c r="AJ129" s="16"/>
      <c r="AK129" s="16"/>
      <c r="AM129" s="17"/>
    </row>
    <row r="130" spans="1:39" x14ac:dyDescent="0.15">
      <c r="A130" s="6">
        <v>45480</v>
      </c>
      <c r="B130" s="7"/>
      <c r="C130" s="8"/>
      <c r="D130" s="8"/>
      <c r="E130" s="8"/>
      <c r="F130" s="8"/>
      <c r="G130" s="8"/>
      <c r="H130" s="9" t="s">
        <v>529</v>
      </c>
      <c r="I130" s="9" t="s">
        <v>530</v>
      </c>
      <c r="J130" s="8" t="s">
        <v>531</v>
      </c>
      <c r="K130" s="10">
        <v>5178.8</v>
      </c>
      <c r="L130" s="11">
        <v>6380</v>
      </c>
      <c r="M130" s="8" t="s">
        <v>43</v>
      </c>
      <c r="N130" s="8">
        <v>301502060</v>
      </c>
      <c r="O130" s="8"/>
      <c r="P130" s="8"/>
      <c r="Q130" s="8"/>
      <c r="R130" s="8">
        <v>2.9</v>
      </c>
      <c r="S130" s="8"/>
      <c r="T130" s="23" t="s">
        <v>529</v>
      </c>
      <c r="U130" s="8"/>
      <c r="V130" s="13" t="s">
        <v>45</v>
      </c>
      <c r="W130" s="14" t="s">
        <v>46</v>
      </c>
      <c r="X130" s="14"/>
      <c r="Y130" s="14"/>
      <c r="Z130" s="14"/>
      <c r="AA130" s="14"/>
      <c r="AB130" s="15"/>
      <c r="AC130" s="14"/>
      <c r="AD130" s="14"/>
      <c r="AE130" s="14"/>
      <c r="AF130" s="14"/>
      <c r="AG130" s="16"/>
      <c r="AH130" s="16"/>
      <c r="AI130" s="16"/>
      <c r="AJ130" s="16"/>
      <c r="AK130" s="16"/>
      <c r="AM130" s="17"/>
    </row>
    <row r="131" spans="1:39" x14ac:dyDescent="0.15">
      <c r="A131" s="6">
        <v>45480</v>
      </c>
      <c r="B131" s="7" t="s">
        <v>37</v>
      </c>
      <c r="C131" s="8" t="s">
        <v>38</v>
      </c>
      <c r="D131" s="8"/>
      <c r="E131" s="8" t="s">
        <v>39</v>
      </c>
      <c r="F131" s="8"/>
      <c r="G131" s="8"/>
      <c r="H131" s="9" t="s">
        <v>532</v>
      </c>
      <c r="I131" s="9" t="s">
        <v>533</v>
      </c>
      <c r="J131" s="8" t="s">
        <v>534</v>
      </c>
      <c r="K131" s="10">
        <v>2118.6</v>
      </c>
      <c r="L131" s="11">
        <v>1980</v>
      </c>
      <c r="M131" s="8" t="s">
        <v>43</v>
      </c>
      <c r="N131" s="8">
        <v>311326455</v>
      </c>
      <c r="O131" s="8"/>
      <c r="P131" s="8"/>
      <c r="Q131" s="8"/>
      <c r="R131" s="8">
        <v>0.72199999999999998</v>
      </c>
      <c r="S131" s="8"/>
      <c r="T131" s="12" t="s">
        <v>535</v>
      </c>
      <c r="U131" s="8"/>
      <c r="V131" s="13" t="s">
        <v>45</v>
      </c>
      <c r="W131" s="14" t="s">
        <v>46</v>
      </c>
      <c r="X131" s="14" t="s">
        <v>47</v>
      </c>
      <c r="Y131" s="14" t="s">
        <v>439</v>
      </c>
      <c r="Z131" s="14" t="s">
        <v>49</v>
      </c>
      <c r="AA131" s="14" t="s">
        <v>50</v>
      </c>
      <c r="AB131" s="15">
        <v>0.03</v>
      </c>
      <c r="AC131" s="14" t="s">
        <v>210</v>
      </c>
      <c r="AD131" s="14" t="s">
        <v>536</v>
      </c>
      <c r="AE131" s="14" t="s">
        <v>53</v>
      </c>
      <c r="AF131" s="14" t="s">
        <v>63</v>
      </c>
      <c r="AG131" s="16"/>
      <c r="AH131" s="16"/>
      <c r="AI131" s="16"/>
      <c r="AJ131" s="16"/>
      <c r="AK131" s="16"/>
      <c r="AM131" s="17"/>
    </row>
    <row r="132" spans="1:39" x14ac:dyDescent="0.15">
      <c r="A132" s="6">
        <v>45480</v>
      </c>
      <c r="B132" s="7" t="s">
        <v>37</v>
      </c>
      <c r="C132" s="8" t="s">
        <v>38</v>
      </c>
      <c r="D132" s="8"/>
      <c r="E132" s="8" t="s">
        <v>39</v>
      </c>
      <c r="F132" s="8"/>
      <c r="G132" s="8"/>
      <c r="H132" s="9" t="s">
        <v>537</v>
      </c>
      <c r="I132" s="9" t="s">
        <v>538</v>
      </c>
      <c r="J132" s="8" t="s">
        <v>392</v>
      </c>
      <c r="K132" s="10">
        <v>3381.2000000000003</v>
      </c>
      <c r="L132" s="11">
        <v>3160</v>
      </c>
      <c r="M132" s="8" t="s">
        <v>43</v>
      </c>
      <c r="N132" s="8">
        <v>327001470</v>
      </c>
      <c r="O132" s="8"/>
      <c r="P132" s="8"/>
      <c r="Q132" s="8"/>
      <c r="R132" s="8">
        <v>1.032</v>
      </c>
      <c r="S132" s="8"/>
      <c r="T132" s="12" t="s">
        <v>539</v>
      </c>
      <c r="U132" s="8"/>
      <c r="V132" s="13" t="s">
        <v>45</v>
      </c>
      <c r="W132" s="14" t="s">
        <v>46</v>
      </c>
      <c r="X132" s="14" t="s">
        <v>47</v>
      </c>
      <c r="Y132" s="14" t="s">
        <v>79</v>
      </c>
      <c r="Z132" s="14" t="s">
        <v>327</v>
      </c>
      <c r="AA132" s="14" t="s">
        <v>394</v>
      </c>
      <c r="AB132" s="15">
        <v>5.0000000000000001E-3</v>
      </c>
      <c r="AC132" s="14" t="s">
        <v>51</v>
      </c>
      <c r="AD132" s="14" t="s">
        <v>440</v>
      </c>
      <c r="AE132" s="14" t="s">
        <v>53</v>
      </c>
      <c r="AF132" s="14" t="s">
        <v>63</v>
      </c>
      <c r="AG132" s="16"/>
      <c r="AH132" s="16"/>
      <c r="AI132" s="16"/>
      <c r="AJ132" s="16"/>
      <c r="AK132" s="16"/>
      <c r="AM132" s="17"/>
    </row>
    <row r="133" spans="1:39" x14ac:dyDescent="0.15">
      <c r="A133" s="6">
        <v>45480</v>
      </c>
      <c r="B133" s="7" t="s">
        <v>37</v>
      </c>
      <c r="C133" s="8" t="s">
        <v>38</v>
      </c>
      <c r="D133" s="8"/>
      <c r="E133" s="8" t="s">
        <v>39</v>
      </c>
      <c r="F133" s="8"/>
      <c r="G133" s="8"/>
      <c r="H133" s="9" t="s">
        <v>540</v>
      </c>
      <c r="I133" s="9" t="s">
        <v>541</v>
      </c>
      <c r="J133" s="8" t="s">
        <v>378</v>
      </c>
      <c r="K133" s="10">
        <v>3081.6000000000004</v>
      </c>
      <c r="L133" s="11">
        <v>2880</v>
      </c>
      <c r="M133" s="8" t="s">
        <v>43</v>
      </c>
      <c r="N133" s="8">
        <v>311326350</v>
      </c>
      <c r="O133" s="8"/>
      <c r="P133" s="8"/>
      <c r="Q133" s="8"/>
      <c r="R133" s="8">
        <v>0.59799999999999998</v>
      </c>
      <c r="S133" s="8"/>
      <c r="T133" s="12" t="s">
        <v>542</v>
      </c>
      <c r="U133" s="8"/>
      <c r="V133" s="13" t="s">
        <v>45</v>
      </c>
      <c r="W133" s="14" t="s">
        <v>46</v>
      </c>
      <c r="X133" s="14" t="s">
        <v>100</v>
      </c>
      <c r="Y133" s="14" t="s">
        <v>79</v>
      </c>
      <c r="Z133" s="14" t="s">
        <v>49</v>
      </c>
      <c r="AA133" s="14" t="s">
        <v>50</v>
      </c>
      <c r="AB133" s="15">
        <v>5.0000000000000001E-3</v>
      </c>
      <c r="AC133" s="14" t="s">
        <v>210</v>
      </c>
      <c r="AD133" s="14" t="s">
        <v>52</v>
      </c>
      <c r="AE133" s="14" t="s">
        <v>53</v>
      </c>
      <c r="AF133" s="14" t="s">
        <v>63</v>
      </c>
      <c r="AG133" s="16"/>
      <c r="AH133" s="16"/>
      <c r="AI133" s="16"/>
      <c r="AJ133" s="16"/>
      <c r="AK133" s="16"/>
      <c r="AM133" s="17"/>
    </row>
    <row r="134" spans="1:39" x14ac:dyDescent="0.15">
      <c r="A134" s="6">
        <v>45480</v>
      </c>
      <c r="B134" s="7" t="s">
        <v>37</v>
      </c>
      <c r="C134" s="8" t="s">
        <v>38</v>
      </c>
      <c r="D134" s="8"/>
      <c r="E134" s="8" t="s">
        <v>39</v>
      </c>
      <c r="F134" s="8"/>
      <c r="G134" s="8"/>
      <c r="H134" s="9" t="s">
        <v>543</v>
      </c>
      <c r="I134" s="9" t="s">
        <v>544</v>
      </c>
      <c r="J134" s="8" t="s">
        <v>545</v>
      </c>
      <c r="K134" s="10">
        <v>2461</v>
      </c>
      <c r="L134" s="11">
        <v>2300</v>
      </c>
      <c r="M134" s="8" t="s">
        <v>43</v>
      </c>
      <c r="N134" s="8">
        <v>311326458</v>
      </c>
      <c r="O134" s="8"/>
      <c r="P134" s="8"/>
      <c r="Q134" s="8"/>
      <c r="R134" s="8">
        <v>0.77900000000000003</v>
      </c>
      <c r="S134" s="8"/>
      <c r="T134" s="12" t="s">
        <v>546</v>
      </c>
      <c r="U134" s="8"/>
      <c r="V134" s="13" t="s">
        <v>45</v>
      </c>
      <c r="W134" s="14" t="s">
        <v>46</v>
      </c>
      <c r="X134" s="14" t="s">
        <v>100</v>
      </c>
      <c r="Y134" s="14" t="s">
        <v>439</v>
      </c>
      <c r="Z134" s="14" t="s">
        <v>49</v>
      </c>
      <c r="AA134" s="14" t="s">
        <v>50</v>
      </c>
      <c r="AB134" s="15">
        <v>0.04</v>
      </c>
      <c r="AC134" s="14" t="s">
        <v>210</v>
      </c>
      <c r="AD134" s="14" t="s">
        <v>536</v>
      </c>
      <c r="AE134" s="14" t="s">
        <v>53</v>
      </c>
      <c r="AF134" s="14" t="s">
        <v>63</v>
      </c>
      <c r="AG134" s="16"/>
      <c r="AH134" s="16"/>
      <c r="AI134" s="16"/>
      <c r="AJ134" s="16"/>
      <c r="AK134" s="16"/>
      <c r="AM134" s="17"/>
    </row>
    <row r="135" spans="1:39" x14ac:dyDescent="0.15">
      <c r="A135" s="6">
        <v>45480</v>
      </c>
      <c r="B135" s="7" t="s">
        <v>37</v>
      </c>
      <c r="C135" s="8" t="s">
        <v>38</v>
      </c>
      <c r="D135" s="8"/>
      <c r="E135" s="8" t="s">
        <v>39</v>
      </c>
      <c r="F135" s="8"/>
      <c r="G135" s="8"/>
      <c r="H135" s="9" t="s">
        <v>547</v>
      </c>
      <c r="I135" s="9" t="s">
        <v>548</v>
      </c>
      <c r="J135" s="8" t="s">
        <v>414</v>
      </c>
      <c r="K135" s="10">
        <v>3659.4</v>
      </c>
      <c r="L135" s="11">
        <v>3420</v>
      </c>
      <c r="M135" s="8" t="s">
        <v>43</v>
      </c>
      <c r="N135" s="8">
        <v>327001473</v>
      </c>
      <c r="O135" s="8"/>
      <c r="P135" s="8"/>
      <c r="Q135" s="8"/>
      <c r="R135" s="8">
        <v>1.04</v>
      </c>
      <c r="S135" s="8"/>
      <c r="T135" s="12" t="s">
        <v>549</v>
      </c>
      <c r="U135" s="8"/>
      <c r="V135" s="13" t="s">
        <v>45</v>
      </c>
      <c r="W135" s="14" t="s">
        <v>46</v>
      </c>
      <c r="X135" s="14" t="s">
        <v>100</v>
      </c>
      <c r="Y135" s="14" t="s">
        <v>79</v>
      </c>
      <c r="Z135" s="14" t="s">
        <v>327</v>
      </c>
      <c r="AA135" s="14" t="s">
        <v>394</v>
      </c>
      <c r="AB135" s="15">
        <v>5.0000000000000001E-3</v>
      </c>
      <c r="AC135" s="14" t="s">
        <v>51</v>
      </c>
      <c r="AD135" s="14" t="s">
        <v>440</v>
      </c>
      <c r="AE135" s="14" t="s">
        <v>53</v>
      </c>
      <c r="AF135" s="14" t="s">
        <v>63</v>
      </c>
      <c r="AG135" s="16"/>
      <c r="AH135" s="16"/>
      <c r="AI135" s="16"/>
      <c r="AJ135" s="16"/>
      <c r="AK135" s="16"/>
      <c r="AM135" s="17"/>
    </row>
    <row r="136" spans="1:39" x14ac:dyDescent="0.15">
      <c r="A136" s="6">
        <v>45480</v>
      </c>
      <c r="B136" s="7" t="s">
        <v>37</v>
      </c>
      <c r="C136" s="8" t="s">
        <v>38</v>
      </c>
      <c r="D136" s="8"/>
      <c r="E136" s="8" t="s">
        <v>39</v>
      </c>
      <c r="F136" s="8"/>
      <c r="G136" s="8"/>
      <c r="H136" s="9" t="s">
        <v>550</v>
      </c>
      <c r="I136" s="9" t="s">
        <v>551</v>
      </c>
      <c r="J136" s="8" t="s">
        <v>552</v>
      </c>
      <c r="K136" s="10">
        <v>3959.0000000000005</v>
      </c>
      <c r="L136" s="11">
        <v>3700</v>
      </c>
      <c r="M136" s="8" t="s">
        <v>43</v>
      </c>
      <c r="N136" s="8">
        <v>311326371</v>
      </c>
      <c r="O136" s="8"/>
      <c r="P136" s="8"/>
      <c r="Q136" s="8"/>
      <c r="R136" s="8">
        <v>0.65400000000000003</v>
      </c>
      <c r="S136" s="8"/>
      <c r="T136" s="12" t="s">
        <v>550</v>
      </c>
      <c r="U136" s="8"/>
      <c r="V136" s="13" t="s">
        <v>45</v>
      </c>
      <c r="W136" s="14" t="s">
        <v>46</v>
      </c>
      <c r="X136" s="14" t="s">
        <v>47</v>
      </c>
      <c r="Y136" s="14" t="s">
        <v>48</v>
      </c>
      <c r="Z136" s="14" t="s">
        <v>49</v>
      </c>
      <c r="AA136" s="14" t="s">
        <v>50</v>
      </c>
      <c r="AB136" s="15">
        <v>0.01</v>
      </c>
      <c r="AC136" s="14" t="s">
        <v>210</v>
      </c>
      <c r="AD136" s="14" t="s">
        <v>52</v>
      </c>
      <c r="AE136" s="14" t="s">
        <v>53</v>
      </c>
      <c r="AF136" s="14" t="s">
        <v>63</v>
      </c>
      <c r="AG136" s="16"/>
      <c r="AH136" s="16"/>
      <c r="AI136" s="16"/>
      <c r="AJ136" s="16"/>
      <c r="AK136" s="16"/>
      <c r="AM136" s="17"/>
    </row>
    <row r="137" spans="1:39" x14ac:dyDescent="0.15">
      <c r="A137" s="6">
        <v>45480</v>
      </c>
      <c r="B137" s="7" t="s">
        <v>37</v>
      </c>
      <c r="C137" s="8" t="s">
        <v>38</v>
      </c>
      <c r="D137" s="8"/>
      <c r="E137" s="8" t="s">
        <v>39</v>
      </c>
      <c r="F137" s="8"/>
      <c r="G137" s="8"/>
      <c r="H137" s="9" t="s">
        <v>553</v>
      </c>
      <c r="I137" s="9" t="s">
        <v>554</v>
      </c>
      <c r="J137" s="8" t="s">
        <v>555</v>
      </c>
      <c r="K137" s="10">
        <v>3959.0000000000005</v>
      </c>
      <c r="L137" s="11">
        <v>3700</v>
      </c>
      <c r="M137" s="8" t="s">
        <v>43</v>
      </c>
      <c r="N137" s="8">
        <v>311326370</v>
      </c>
      <c r="O137" s="8"/>
      <c r="P137" s="8"/>
      <c r="Q137" s="8"/>
      <c r="R137" s="8">
        <v>0.65400000000000003</v>
      </c>
      <c r="S137" s="8"/>
      <c r="T137" s="12" t="s">
        <v>553</v>
      </c>
      <c r="U137" s="8"/>
      <c r="V137" s="13" t="s">
        <v>45</v>
      </c>
      <c r="W137" s="14" t="s">
        <v>46</v>
      </c>
      <c r="X137" s="14" t="s">
        <v>47</v>
      </c>
      <c r="Y137" s="14" t="s">
        <v>48</v>
      </c>
      <c r="Z137" s="14" t="s">
        <v>49</v>
      </c>
      <c r="AA137" s="14" t="s">
        <v>58</v>
      </c>
      <c r="AB137" s="15">
        <v>0.01</v>
      </c>
      <c r="AC137" s="14" t="s">
        <v>210</v>
      </c>
      <c r="AD137" s="14" t="s">
        <v>52</v>
      </c>
      <c r="AE137" s="14" t="s">
        <v>53</v>
      </c>
      <c r="AF137" s="14" t="s">
        <v>63</v>
      </c>
      <c r="AG137" s="16"/>
      <c r="AH137" s="16"/>
      <c r="AI137" s="16"/>
      <c r="AJ137" s="16"/>
      <c r="AK137" s="16"/>
      <c r="AM137" s="17"/>
    </row>
    <row r="138" spans="1:39" x14ac:dyDescent="0.15">
      <c r="A138" s="6">
        <v>45480</v>
      </c>
      <c r="B138" s="7" t="s">
        <v>37</v>
      </c>
      <c r="C138" s="8" t="s">
        <v>38</v>
      </c>
      <c r="D138" s="8"/>
      <c r="E138" s="8" t="s">
        <v>39</v>
      </c>
      <c r="F138" s="8"/>
      <c r="G138" s="8"/>
      <c r="H138" s="9" t="s">
        <v>556</v>
      </c>
      <c r="I138" s="9" t="s">
        <v>557</v>
      </c>
      <c r="J138" s="8" t="s">
        <v>558</v>
      </c>
      <c r="K138" s="10">
        <v>4643.8</v>
      </c>
      <c r="L138" s="11">
        <v>4340</v>
      </c>
      <c r="M138" s="8" t="s">
        <v>43</v>
      </c>
      <c r="N138" s="8">
        <v>311326378</v>
      </c>
      <c r="O138" s="8"/>
      <c r="P138" s="8"/>
      <c r="Q138" s="8"/>
      <c r="R138" s="8">
        <v>0.65400000000000003</v>
      </c>
      <c r="S138" s="8"/>
      <c r="T138" s="12" t="s">
        <v>556</v>
      </c>
      <c r="U138" s="8"/>
      <c r="V138" s="13" t="s">
        <v>45</v>
      </c>
      <c r="W138" s="14" t="s">
        <v>46</v>
      </c>
      <c r="X138" s="14" t="s">
        <v>100</v>
      </c>
      <c r="Y138" s="14" t="s">
        <v>48</v>
      </c>
      <c r="Z138" s="14" t="s">
        <v>49</v>
      </c>
      <c r="AA138" s="14" t="s">
        <v>50</v>
      </c>
      <c r="AB138" s="15">
        <v>0.01</v>
      </c>
      <c r="AC138" s="14" t="s">
        <v>210</v>
      </c>
      <c r="AD138" s="14" t="s">
        <v>52</v>
      </c>
      <c r="AE138" s="14" t="s">
        <v>53</v>
      </c>
      <c r="AF138" s="14" t="s">
        <v>63</v>
      </c>
      <c r="AG138" s="16"/>
      <c r="AH138" s="16"/>
      <c r="AI138" s="16"/>
      <c r="AJ138" s="16"/>
      <c r="AK138" s="16"/>
      <c r="AM138" s="17"/>
    </row>
    <row r="139" spans="1:39" x14ac:dyDescent="0.15">
      <c r="A139" s="6">
        <v>45480</v>
      </c>
      <c r="B139" s="7" t="s">
        <v>37</v>
      </c>
      <c r="C139" s="8" t="s">
        <v>38</v>
      </c>
      <c r="D139" s="8"/>
      <c r="E139" s="8" t="s">
        <v>39</v>
      </c>
      <c r="F139" s="8"/>
      <c r="G139" s="8"/>
      <c r="H139" s="9" t="s">
        <v>559</v>
      </c>
      <c r="I139" s="9" t="s">
        <v>560</v>
      </c>
      <c r="J139" s="8" t="s">
        <v>561</v>
      </c>
      <c r="K139" s="10">
        <v>4643.8</v>
      </c>
      <c r="L139" s="11">
        <v>4340</v>
      </c>
      <c r="M139" s="8" t="s">
        <v>43</v>
      </c>
      <c r="N139" s="8">
        <v>311326379</v>
      </c>
      <c r="O139" s="8"/>
      <c r="P139" s="8"/>
      <c r="Q139" s="8"/>
      <c r="R139" s="8">
        <v>0.65400000000000003</v>
      </c>
      <c r="S139" s="8"/>
      <c r="T139" s="12" t="s">
        <v>559</v>
      </c>
      <c r="U139" s="8"/>
      <c r="V139" s="13" t="s">
        <v>45</v>
      </c>
      <c r="W139" s="14" t="s">
        <v>46</v>
      </c>
      <c r="X139" s="14" t="s">
        <v>100</v>
      </c>
      <c r="Y139" s="14" t="s">
        <v>48</v>
      </c>
      <c r="Z139" s="14" t="s">
        <v>49</v>
      </c>
      <c r="AA139" s="14" t="s">
        <v>58</v>
      </c>
      <c r="AB139" s="15">
        <v>0.01</v>
      </c>
      <c r="AC139" s="14" t="s">
        <v>210</v>
      </c>
      <c r="AD139" s="14" t="s">
        <v>52</v>
      </c>
      <c r="AE139" s="14" t="s">
        <v>53</v>
      </c>
      <c r="AF139" s="14" t="s">
        <v>63</v>
      </c>
      <c r="AG139" s="16"/>
      <c r="AH139" s="16"/>
      <c r="AI139" s="16"/>
      <c r="AJ139" s="16"/>
      <c r="AK139" s="16"/>
      <c r="AM139" s="17"/>
    </row>
    <row r="140" spans="1:39" x14ac:dyDescent="0.15">
      <c r="A140" s="6">
        <v>45480</v>
      </c>
      <c r="B140" s="7" t="s">
        <v>37</v>
      </c>
      <c r="C140" s="8" t="s">
        <v>38</v>
      </c>
      <c r="D140" s="8"/>
      <c r="E140" s="8" t="s">
        <v>39</v>
      </c>
      <c r="F140" s="8"/>
      <c r="G140" s="8"/>
      <c r="H140" s="9" t="s">
        <v>562</v>
      </c>
      <c r="I140" s="9" t="s">
        <v>563</v>
      </c>
      <c r="J140" s="8" t="s">
        <v>564</v>
      </c>
      <c r="K140" s="10">
        <v>4173</v>
      </c>
      <c r="L140" s="11">
        <v>3900</v>
      </c>
      <c r="M140" s="8" t="s">
        <v>43</v>
      </c>
      <c r="N140" s="8">
        <v>327001529</v>
      </c>
      <c r="O140" s="8"/>
      <c r="P140" s="8"/>
      <c r="Q140" s="8"/>
      <c r="R140" s="8">
        <v>1.0900000000000001</v>
      </c>
      <c r="S140" s="8"/>
      <c r="T140" s="12" t="s">
        <v>562</v>
      </c>
      <c r="U140" s="8"/>
      <c r="V140" s="13" t="s">
        <v>45</v>
      </c>
      <c r="W140" s="14" t="s">
        <v>46</v>
      </c>
      <c r="X140" s="14" t="s">
        <v>47</v>
      </c>
      <c r="Y140" s="14" t="s">
        <v>439</v>
      </c>
      <c r="Z140" s="14" t="s">
        <v>49</v>
      </c>
      <c r="AA140" s="14" t="s">
        <v>50</v>
      </c>
      <c r="AB140" s="15">
        <v>0.04</v>
      </c>
      <c r="AC140" s="14" t="s">
        <v>210</v>
      </c>
      <c r="AD140" s="14" t="s">
        <v>440</v>
      </c>
      <c r="AE140" s="14" t="s">
        <v>53</v>
      </c>
      <c r="AF140" s="14" t="s">
        <v>63</v>
      </c>
      <c r="AG140" s="16"/>
      <c r="AH140" s="16"/>
      <c r="AI140" s="16"/>
      <c r="AJ140" s="16"/>
      <c r="AK140" s="16"/>
      <c r="AM140" s="17"/>
    </row>
    <row r="141" spans="1:39" x14ac:dyDescent="0.15">
      <c r="A141" s="6">
        <v>45480</v>
      </c>
      <c r="B141" s="7" t="s">
        <v>37</v>
      </c>
      <c r="C141" s="8" t="s">
        <v>38</v>
      </c>
      <c r="D141" s="8"/>
      <c r="E141" s="8" t="s">
        <v>39</v>
      </c>
      <c r="F141" s="8"/>
      <c r="G141" s="8"/>
      <c r="H141" s="9" t="s">
        <v>565</v>
      </c>
      <c r="I141" s="9" t="s">
        <v>566</v>
      </c>
      <c r="J141" s="8" t="s">
        <v>567</v>
      </c>
      <c r="K141" s="10">
        <v>4173</v>
      </c>
      <c r="L141" s="11">
        <v>3900</v>
      </c>
      <c r="M141" s="8" t="s">
        <v>43</v>
      </c>
      <c r="N141" s="8">
        <v>327001530</v>
      </c>
      <c r="O141" s="8"/>
      <c r="P141" s="8"/>
      <c r="Q141" s="8"/>
      <c r="R141" s="8">
        <v>1.3460000000000001</v>
      </c>
      <c r="S141" s="8"/>
      <c r="T141" s="12" t="s">
        <v>565</v>
      </c>
      <c r="U141" s="8"/>
      <c r="V141" s="13" t="s">
        <v>45</v>
      </c>
      <c r="W141" s="14" t="s">
        <v>46</v>
      </c>
      <c r="X141" s="14" t="s">
        <v>47</v>
      </c>
      <c r="Y141" s="14" t="s">
        <v>439</v>
      </c>
      <c r="Z141" s="14" t="s">
        <v>49</v>
      </c>
      <c r="AA141" s="14" t="s">
        <v>58</v>
      </c>
      <c r="AB141" s="15">
        <v>0.04</v>
      </c>
      <c r="AC141" s="14" t="s">
        <v>210</v>
      </c>
      <c r="AD141" s="14" t="s">
        <v>440</v>
      </c>
      <c r="AE141" s="14" t="s">
        <v>53</v>
      </c>
      <c r="AF141" s="14" t="s">
        <v>63</v>
      </c>
      <c r="AG141" s="16"/>
      <c r="AH141" s="16"/>
      <c r="AI141" s="16"/>
      <c r="AJ141" s="16"/>
      <c r="AK141" s="16"/>
      <c r="AM141" s="17"/>
    </row>
    <row r="142" spans="1:39" x14ac:dyDescent="0.15">
      <c r="A142" s="6">
        <v>45480</v>
      </c>
      <c r="B142" s="7" t="s">
        <v>37</v>
      </c>
      <c r="C142" s="8" t="s">
        <v>38</v>
      </c>
      <c r="D142" s="8"/>
      <c r="E142" s="8" t="s">
        <v>39</v>
      </c>
      <c r="F142" s="8"/>
      <c r="G142" s="8"/>
      <c r="H142" s="9" t="s">
        <v>568</v>
      </c>
      <c r="I142" s="9" t="s">
        <v>569</v>
      </c>
      <c r="J142" s="8" t="s">
        <v>570</v>
      </c>
      <c r="K142" s="10">
        <v>4472.6000000000004</v>
      </c>
      <c r="L142" s="11">
        <v>4180</v>
      </c>
      <c r="M142" s="8" t="s">
        <v>43</v>
      </c>
      <c r="N142" s="8">
        <v>327001531</v>
      </c>
      <c r="O142" s="8"/>
      <c r="P142" s="8"/>
      <c r="Q142" s="8"/>
      <c r="R142" s="8">
        <v>1.0940000000000001</v>
      </c>
      <c r="S142" s="8"/>
      <c r="T142" s="12" t="s">
        <v>568</v>
      </c>
      <c r="U142" s="8"/>
      <c r="V142" s="13" t="s">
        <v>45</v>
      </c>
      <c r="W142" s="14" t="s">
        <v>46</v>
      </c>
      <c r="X142" s="14" t="s">
        <v>100</v>
      </c>
      <c r="Y142" s="14" t="s">
        <v>439</v>
      </c>
      <c r="Z142" s="14" t="s">
        <v>49</v>
      </c>
      <c r="AA142" s="14" t="s">
        <v>50</v>
      </c>
      <c r="AB142" s="15">
        <v>5.0000000000000001E-3</v>
      </c>
      <c r="AC142" s="14" t="s">
        <v>210</v>
      </c>
      <c r="AD142" s="14" t="s">
        <v>440</v>
      </c>
      <c r="AE142" s="14" t="s">
        <v>53</v>
      </c>
      <c r="AF142" s="14" t="s">
        <v>63</v>
      </c>
      <c r="AG142" s="16"/>
      <c r="AH142" s="16"/>
      <c r="AI142" s="16"/>
      <c r="AJ142" s="16"/>
      <c r="AK142" s="16"/>
      <c r="AM142" s="17"/>
    </row>
    <row r="143" spans="1:39" x14ac:dyDescent="0.15">
      <c r="A143" s="6">
        <v>45480</v>
      </c>
      <c r="B143" s="7" t="s">
        <v>37</v>
      </c>
      <c r="C143" s="8" t="s">
        <v>38</v>
      </c>
      <c r="D143" s="8"/>
      <c r="E143" s="8" t="s">
        <v>39</v>
      </c>
      <c r="F143" s="8"/>
      <c r="G143" s="8"/>
      <c r="H143" s="9" t="s">
        <v>571</v>
      </c>
      <c r="I143" s="9" t="s">
        <v>572</v>
      </c>
      <c r="J143" s="8" t="s">
        <v>573</v>
      </c>
      <c r="K143" s="10">
        <v>4472.6000000000004</v>
      </c>
      <c r="L143" s="11">
        <v>4180</v>
      </c>
      <c r="M143" s="8" t="s">
        <v>43</v>
      </c>
      <c r="N143" s="8">
        <v>327001532</v>
      </c>
      <c r="O143" s="8"/>
      <c r="P143" s="8"/>
      <c r="Q143" s="8"/>
      <c r="R143" s="8">
        <v>1.1120000000000001</v>
      </c>
      <c r="S143" s="8"/>
      <c r="T143" s="12" t="s">
        <v>571</v>
      </c>
      <c r="U143" s="8"/>
      <c r="V143" s="13" t="s">
        <v>45</v>
      </c>
      <c r="W143" s="14" t="s">
        <v>46</v>
      </c>
      <c r="X143" s="14" t="s">
        <v>100</v>
      </c>
      <c r="Y143" s="14" t="s">
        <v>439</v>
      </c>
      <c r="Z143" s="14" t="s">
        <v>49</v>
      </c>
      <c r="AA143" s="14" t="s">
        <v>58</v>
      </c>
      <c r="AB143" s="15">
        <v>5.0000000000000001E-3</v>
      </c>
      <c r="AC143" s="14" t="s">
        <v>210</v>
      </c>
      <c r="AD143" s="14" t="s">
        <v>440</v>
      </c>
      <c r="AE143" s="14" t="s">
        <v>53</v>
      </c>
      <c r="AF143" s="14" t="s">
        <v>63</v>
      </c>
      <c r="AG143" s="16"/>
      <c r="AH143" s="16"/>
      <c r="AI143" s="16"/>
      <c r="AJ143" s="16"/>
      <c r="AK143" s="16"/>
      <c r="AM143" s="17"/>
    </row>
    <row r="144" spans="1:39" x14ac:dyDescent="0.15">
      <c r="A144" s="6">
        <v>45480</v>
      </c>
      <c r="B144" s="7" t="s">
        <v>37</v>
      </c>
      <c r="C144" s="8" t="s">
        <v>509</v>
      </c>
      <c r="D144" s="8"/>
      <c r="E144" s="8" t="s">
        <v>39</v>
      </c>
      <c r="F144" s="8"/>
      <c r="G144" s="8"/>
      <c r="H144" s="9" t="s">
        <v>574</v>
      </c>
      <c r="I144" s="9" t="s">
        <v>575</v>
      </c>
      <c r="J144" s="8" t="s">
        <v>576</v>
      </c>
      <c r="K144" s="10">
        <v>6912.2000000000007</v>
      </c>
      <c r="L144" s="11">
        <v>6460</v>
      </c>
      <c r="M144" s="8" t="s">
        <v>43</v>
      </c>
      <c r="N144" s="8">
        <v>303618108</v>
      </c>
      <c r="O144" s="8"/>
      <c r="P144" s="8"/>
      <c r="Q144" s="8"/>
      <c r="R144" s="8">
        <v>1.8</v>
      </c>
      <c r="S144" s="8"/>
      <c r="T144" s="12" t="s">
        <v>577</v>
      </c>
      <c r="U144" s="8"/>
      <c r="V144" s="13" t="s">
        <v>45</v>
      </c>
      <c r="W144" s="14" t="s">
        <v>46</v>
      </c>
      <c r="X144" s="14"/>
      <c r="Y144" s="14"/>
      <c r="Z144" s="14"/>
      <c r="AA144" s="14"/>
      <c r="AB144" s="15"/>
      <c r="AC144" s="14"/>
      <c r="AD144" s="14"/>
      <c r="AE144" s="14"/>
      <c r="AF144" s="14"/>
      <c r="AG144" s="16" t="s">
        <v>578</v>
      </c>
      <c r="AH144" s="16">
        <v>4</v>
      </c>
      <c r="AI144" s="16">
        <v>1</v>
      </c>
      <c r="AJ144" s="16">
        <v>4</v>
      </c>
      <c r="AK144" s="16">
        <v>1</v>
      </c>
      <c r="AM144" s="17"/>
    </row>
    <row r="145" spans="1:39" ht="20" x14ac:dyDescent="0.15">
      <c r="A145" s="6">
        <v>45480</v>
      </c>
      <c r="B145" s="7"/>
      <c r="C145" s="8"/>
      <c r="D145" s="8"/>
      <c r="E145" s="8"/>
      <c r="F145" s="8"/>
      <c r="G145" s="8"/>
      <c r="H145" s="9" t="s">
        <v>579</v>
      </c>
      <c r="I145" s="9" t="s">
        <v>580</v>
      </c>
      <c r="J145" s="8" t="s">
        <v>581</v>
      </c>
      <c r="K145" s="10">
        <v>14124</v>
      </c>
      <c r="L145" s="11">
        <v>13200</v>
      </c>
      <c r="M145" s="8" t="s">
        <v>43</v>
      </c>
      <c r="N145" s="8">
        <v>303624068</v>
      </c>
      <c r="O145" s="8"/>
      <c r="P145" s="8"/>
      <c r="Q145" s="8"/>
      <c r="R145" s="8"/>
      <c r="S145" s="8"/>
      <c r="T145" s="30" t="s">
        <v>579</v>
      </c>
      <c r="U145" s="8"/>
      <c r="V145" s="13" t="s">
        <v>45</v>
      </c>
      <c r="W145" s="14" t="s">
        <v>46</v>
      </c>
      <c r="X145" s="14"/>
      <c r="Y145" s="14"/>
      <c r="Z145" s="14"/>
      <c r="AA145" s="14"/>
      <c r="AB145" s="15"/>
      <c r="AC145" s="14"/>
      <c r="AD145" s="14"/>
      <c r="AE145" s="14"/>
      <c r="AF145" s="14"/>
      <c r="AG145" s="16"/>
      <c r="AH145" s="16"/>
      <c r="AI145" s="16"/>
      <c r="AJ145" s="16"/>
      <c r="AK145" s="16"/>
      <c r="AM145" s="17"/>
    </row>
    <row r="146" spans="1:39" ht="21" x14ac:dyDescent="0.15">
      <c r="A146" s="6">
        <v>45480</v>
      </c>
      <c r="B146" s="7"/>
      <c r="C146" s="8"/>
      <c r="D146" s="8"/>
      <c r="E146" s="8"/>
      <c r="F146" s="8"/>
      <c r="G146" s="8"/>
      <c r="H146" s="9" t="s">
        <v>582</v>
      </c>
      <c r="I146" s="9" t="s">
        <v>583</v>
      </c>
      <c r="J146" s="8" t="s">
        <v>584</v>
      </c>
      <c r="K146" s="10">
        <v>13952.800000000001</v>
      </c>
      <c r="L146" s="11">
        <v>13040</v>
      </c>
      <c r="M146" s="8" t="s">
        <v>43</v>
      </c>
      <c r="N146" s="8">
        <v>303623301</v>
      </c>
      <c r="O146" s="8"/>
      <c r="P146" s="8"/>
      <c r="Q146" s="8"/>
      <c r="R146" s="8"/>
      <c r="S146" s="8"/>
      <c r="T146" s="31" t="s">
        <v>582</v>
      </c>
      <c r="U146" s="8"/>
      <c r="V146" s="13" t="s">
        <v>45</v>
      </c>
      <c r="W146" s="14" t="s">
        <v>46</v>
      </c>
      <c r="X146" s="14"/>
      <c r="Y146" s="14"/>
      <c r="Z146" s="14"/>
      <c r="AA146" s="14"/>
      <c r="AB146" s="15"/>
      <c r="AC146" s="14"/>
      <c r="AD146" s="14"/>
      <c r="AE146" s="14"/>
      <c r="AF146" s="14"/>
      <c r="AG146" s="16"/>
      <c r="AH146" s="16"/>
      <c r="AI146" s="16"/>
      <c r="AJ146" s="16"/>
      <c r="AK146" s="16"/>
      <c r="AM146" s="17"/>
    </row>
    <row r="147" spans="1:39" ht="18.5" customHeight="1" x14ac:dyDescent="0.15">
      <c r="A147" s="6">
        <v>45480</v>
      </c>
      <c r="B147" s="7" t="s">
        <v>37</v>
      </c>
      <c r="C147" s="8" t="s">
        <v>509</v>
      </c>
      <c r="D147" s="8"/>
      <c r="E147" s="8" t="s">
        <v>39</v>
      </c>
      <c r="F147" s="8"/>
      <c r="G147" s="8"/>
      <c r="H147" s="9" t="s">
        <v>585</v>
      </c>
      <c r="I147" s="9" t="s">
        <v>586</v>
      </c>
      <c r="J147" s="8" t="s">
        <v>587</v>
      </c>
      <c r="K147" s="10">
        <v>9801.2000000000007</v>
      </c>
      <c r="L147" s="11">
        <v>9160</v>
      </c>
      <c r="M147" s="8" t="s">
        <v>43</v>
      </c>
      <c r="N147" s="8">
        <v>303621188</v>
      </c>
      <c r="O147" s="8"/>
      <c r="P147" s="8"/>
      <c r="Q147" s="8"/>
      <c r="R147" s="8">
        <v>1.7949999999999999</v>
      </c>
      <c r="S147" s="8"/>
      <c r="T147" s="12" t="s">
        <v>588</v>
      </c>
      <c r="U147" s="8"/>
      <c r="V147" s="13" t="s">
        <v>45</v>
      </c>
      <c r="W147" s="14" t="s">
        <v>46</v>
      </c>
      <c r="X147" s="14"/>
      <c r="Y147" s="14"/>
      <c r="Z147" s="14"/>
      <c r="AA147" s="14"/>
      <c r="AB147" s="15"/>
      <c r="AC147" s="14"/>
      <c r="AD147" s="14"/>
      <c r="AE147" s="14"/>
      <c r="AF147" s="14"/>
      <c r="AG147" s="16" t="s">
        <v>578</v>
      </c>
      <c r="AH147" s="16">
        <v>4</v>
      </c>
      <c r="AI147" s="16">
        <v>1</v>
      </c>
      <c r="AJ147" s="16"/>
      <c r="AK147" s="16">
        <v>1</v>
      </c>
      <c r="AM147" s="17"/>
    </row>
    <row r="148" spans="1:39" x14ac:dyDescent="0.15">
      <c r="A148" s="6">
        <v>45480</v>
      </c>
      <c r="B148" s="7" t="s">
        <v>37</v>
      </c>
      <c r="C148" s="8" t="s">
        <v>509</v>
      </c>
      <c r="D148" s="8"/>
      <c r="E148" s="8" t="s">
        <v>39</v>
      </c>
      <c r="F148" s="8"/>
      <c r="G148" s="8"/>
      <c r="H148" s="9" t="s">
        <v>589</v>
      </c>
      <c r="I148" s="9" t="s">
        <v>590</v>
      </c>
      <c r="J148" s="8" t="s">
        <v>591</v>
      </c>
      <c r="K148" s="10">
        <v>9116.4</v>
      </c>
      <c r="L148" s="11">
        <v>8520</v>
      </c>
      <c r="M148" s="8" t="s">
        <v>62</v>
      </c>
      <c r="N148" s="8">
        <v>303611924</v>
      </c>
      <c r="O148" s="8"/>
      <c r="P148" s="8"/>
      <c r="Q148" s="8"/>
      <c r="R148" s="8">
        <v>1.3</v>
      </c>
      <c r="S148" s="8"/>
      <c r="T148" s="12" t="s">
        <v>592</v>
      </c>
      <c r="U148" s="8"/>
      <c r="V148" s="13" t="s">
        <v>45</v>
      </c>
      <c r="W148" s="14" t="s">
        <v>46</v>
      </c>
      <c r="X148" s="14"/>
      <c r="Y148" s="14"/>
      <c r="Z148" s="14"/>
      <c r="AA148" s="14"/>
      <c r="AB148" s="15"/>
      <c r="AC148" s="14"/>
      <c r="AD148" s="14"/>
      <c r="AE148" s="14"/>
      <c r="AF148" s="14"/>
      <c r="AG148" s="16" t="s">
        <v>593</v>
      </c>
      <c r="AH148" s="16">
        <v>8</v>
      </c>
      <c r="AI148" s="16">
        <v>1</v>
      </c>
      <c r="AJ148" s="16"/>
      <c r="AK148" s="16">
        <v>1</v>
      </c>
      <c r="AM148" s="17"/>
    </row>
    <row r="149" spans="1:39" x14ac:dyDescent="0.15">
      <c r="A149" s="6">
        <v>45480</v>
      </c>
      <c r="B149" s="7" t="s">
        <v>37</v>
      </c>
      <c r="C149" s="8" t="s">
        <v>509</v>
      </c>
      <c r="D149" s="8"/>
      <c r="E149" s="8" t="s">
        <v>39</v>
      </c>
      <c r="F149" s="8"/>
      <c r="G149" s="8"/>
      <c r="H149" s="9" t="s">
        <v>594</v>
      </c>
      <c r="I149" s="9" t="s">
        <v>595</v>
      </c>
      <c r="J149" s="8" t="s">
        <v>596</v>
      </c>
      <c r="K149" s="10">
        <v>9672.8000000000011</v>
      </c>
      <c r="L149" s="11">
        <v>9040</v>
      </c>
      <c r="M149" s="8" t="s">
        <v>43</v>
      </c>
      <c r="N149" s="8">
        <v>303618106</v>
      </c>
      <c r="O149" s="8"/>
      <c r="P149" s="8"/>
      <c r="Q149" s="8"/>
      <c r="R149" s="8">
        <v>1.53</v>
      </c>
      <c r="S149" s="8"/>
      <c r="T149" s="12" t="s">
        <v>597</v>
      </c>
      <c r="U149" s="8"/>
      <c r="V149" s="13" t="s">
        <v>45</v>
      </c>
      <c r="W149" s="14" t="s">
        <v>46</v>
      </c>
      <c r="X149" s="14"/>
      <c r="Y149" s="14"/>
      <c r="Z149" s="14"/>
      <c r="AA149" s="14"/>
      <c r="AB149" s="15"/>
      <c r="AC149" s="14"/>
      <c r="AD149" s="14"/>
      <c r="AE149" s="14"/>
      <c r="AF149" s="14"/>
      <c r="AG149" s="16" t="s">
        <v>578</v>
      </c>
      <c r="AH149" s="16">
        <v>8</v>
      </c>
      <c r="AI149" s="16">
        <v>1</v>
      </c>
      <c r="AJ149" s="16">
        <v>8</v>
      </c>
      <c r="AK149" s="16">
        <v>1</v>
      </c>
      <c r="AM149" s="17"/>
    </row>
    <row r="150" spans="1:39" ht="16.5" customHeight="1" x14ac:dyDescent="0.15">
      <c r="A150" s="6">
        <v>45480</v>
      </c>
      <c r="B150" s="7" t="s">
        <v>37</v>
      </c>
      <c r="C150" s="8" t="s">
        <v>509</v>
      </c>
      <c r="D150" s="8"/>
      <c r="E150" s="8" t="s">
        <v>39</v>
      </c>
      <c r="F150" s="8"/>
      <c r="G150" s="8"/>
      <c r="H150" s="9" t="s">
        <v>598</v>
      </c>
      <c r="I150" s="9" t="s">
        <v>599</v>
      </c>
      <c r="J150" s="8" t="s">
        <v>600</v>
      </c>
      <c r="K150" s="10">
        <v>14231</v>
      </c>
      <c r="L150" s="11">
        <v>13300</v>
      </c>
      <c r="M150" s="8" t="s">
        <v>43</v>
      </c>
      <c r="N150" s="8">
        <v>303621202</v>
      </c>
      <c r="O150" s="8"/>
      <c r="P150" s="8"/>
      <c r="Q150" s="8"/>
      <c r="R150" s="8"/>
      <c r="S150" s="8"/>
      <c r="T150" s="12" t="s">
        <v>601</v>
      </c>
      <c r="U150" s="8"/>
      <c r="V150" s="13" t="s">
        <v>45</v>
      </c>
      <c r="W150" s="14"/>
      <c r="X150" s="14"/>
      <c r="Y150" s="14"/>
      <c r="Z150" s="14"/>
      <c r="AA150" s="14"/>
      <c r="AB150" s="15"/>
      <c r="AC150" s="14"/>
      <c r="AD150" s="14"/>
      <c r="AE150" s="14"/>
      <c r="AF150" s="14"/>
      <c r="AG150" s="16" t="s">
        <v>578</v>
      </c>
      <c r="AH150" s="16">
        <v>8</v>
      </c>
      <c r="AI150" s="16">
        <v>2</v>
      </c>
      <c r="AJ150" s="16"/>
      <c r="AK150" s="16">
        <v>1</v>
      </c>
      <c r="AM150" s="17"/>
    </row>
    <row r="151" spans="1:39" x14ac:dyDescent="0.15">
      <c r="A151" s="6">
        <v>45480</v>
      </c>
      <c r="B151" s="7"/>
      <c r="C151" s="8"/>
      <c r="D151" s="8"/>
      <c r="E151" s="8"/>
      <c r="F151" s="8"/>
      <c r="G151" s="8"/>
      <c r="H151" s="9" t="s">
        <v>602</v>
      </c>
      <c r="I151" s="9" t="s">
        <v>603</v>
      </c>
      <c r="J151" s="8" t="s">
        <v>604</v>
      </c>
      <c r="K151" s="10">
        <v>20201.600000000002</v>
      </c>
      <c r="L151" s="11">
        <v>18880</v>
      </c>
      <c r="M151" s="8" t="s">
        <v>43</v>
      </c>
      <c r="N151" s="8">
        <v>303624078</v>
      </c>
      <c r="O151" s="8"/>
      <c r="P151" s="8"/>
      <c r="Q151" s="8"/>
      <c r="R151" s="8"/>
      <c r="S151" s="8"/>
      <c r="T151" s="12"/>
      <c r="U151" s="8"/>
      <c r="V151" s="13"/>
      <c r="W151" s="14"/>
      <c r="X151" s="14"/>
      <c r="Y151" s="14"/>
      <c r="Z151" s="14"/>
      <c r="AA151" s="14"/>
      <c r="AB151" s="15"/>
      <c r="AC151" s="14"/>
      <c r="AD151" s="14"/>
      <c r="AE151" s="14"/>
      <c r="AF151" s="14"/>
      <c r="AG151" s="16"/>
      <c r="AH151" s="16"/>
      <c r="AI151" s="16"/>
      <c r="AJ151" s="16"/>
      <c r="AK151" s="16"/>
      <c r="AM151" s="17"/>
    </row>
    <row r="152" spans="1:39" x14ac:dyDescent="0.15">
      <c r="A152" s="6">
        <v>45480</v>
      </c>
      <c r="B152" s="7" t="s">
        <v>37</v>
      </c>
      <c r="C152" s="8" t="s">
        <v>38</v>
      </c>
      <c r="D152" s="8"/>
      <c r="E152" s="8" t="s">
        <v>39</v>
      </c>
      <c r="F152" s="8"/>
      <c r="G152" s="8"/>
      <c r="H152" s="9" t="s">
        <v>605</v>
      </c>
      <c r="I152" s="9" t="s">
        <v>606</v>
      </c>
      <c r="J152" s="8" t="s">
        <v>607</v>
      </c>
      <c r="K152" s="10">
        <v>93603.6</v>
      </c>
      <c r="L152" s="11">
        <v>87480</v>
      </c>
      <c r="M152" s="8" t="s">
        <v>43</v>
      </c>
      <c r="N152" s="8">
        <v>303623220</v>
      </c>
      <c r="O152" s="8"/>
      <c r="P152" s="8"/>
      <c r="Q152" s="8"/>
      <c r="R152" s="8">
        <v>3</v>
      </c>
      <c r="S152" s="8"/>
      <c r="T152" s="12" t="s">
        <v>605</v>
      </c>
      <c r="U152" s="8"/>
      <c r="V152" s="13" t="s">
        <v>45</v>
      </c>
      <c r="W152" s="14" t="s">
        <v>46</v>
      </c>
      <c r="X152" s="14"/>
      <c r="Y152" s="14"/>
      <c r="Z152" s="14"/>
      <c r="AA152" s="14"/>
      <c r="AB152" s="15"/>
      <c r="AC152" s="14"/>
      <c r="AD152" s="14"/>
      <c r="AE152" s="14"/>
      <c r="AF152" s="14"/>
      <c r="AG152" s="16" t="s">
        <v>578</v>
      </c>
      <c r="AH152" s="16">
        <v>8</v>
      </c>
      <c r="AI152" s="16"/>
      <c r="AJ152" s="16">
        <v>8</v>
      </c>
      <c r="AK152" s="16"/>
      <c r="AM152" s="17"/>
    </row>
    <row r="153" spans="1:39" x14ac:dyDescent="0.15">
      <c r="A153" s="6">
        <v>45480</v>
      </c>
      <c r="B153" s="7" t="s">
        <v>37</v>
      </c>
      <c r="C153" s="8" t="s">
        <v>509</v>
      </c>
      <c r="D153" s="8"/>
      <c r="E153" s="8" t="s">
        <v>39</v>
      </c>
      <c r="F153" s="8"/>
      <c r="G153" s="8"/>
      <c r="H153" s="9" t="s">
        <v>608</v>
      </c>
      <c r="I153" s="9" t="s">
        <v>609</v>
      </c>
      <c r="J153" s="8" t="s">
        <v>610</v>
      </c>
      <c r="K153" s="10">
        <v>25145</v>
      </c>
      <c r="L153" s="11">
        <v>23500</v>
      </c>
      <c r="M153" s="8" t="s">
        <v>43</v>
      </c>
      <c r="N153" s="8">
        <v>303621208</v>
      </c>
      <c r="O153" s="8"/>
      <c r="P153" s="8"/>
      <c r="Q153" s="8"/>
      <c r="R153" s="8">
        <v>3</v>
      </c>
      <c r="S153" s="8"/>
      <c r="T153" s="12" t="s">
        <v>611</v>
      </c>
      <c r="U153" s="8"/>
      <c r="V153" s="13" t="s">
        <v>45</v>
      </c>
      <c r="W153" s="14" t="s">
        <v>46</v>
      </c>
      <c r="X153" s="14"/>
      <c r="Y153" s="14"/>
      <c r="Z153" s="14"/>
      <c r="AA153" s="14"/>
      <c r="AB153" s="15"/>
      <c r="AC153" s="14"/>
      <c r="AD153" s="14"/>
      <c r="AE153" s="14"/>
      <c r="AF153" s="14"/>
      <c r="AG153" s="16" t="s">
        <v>578</v>
      </c>
      <c r="AH153" s="16">
        <v>16</v>
      </c>
      <c r="AI153" s="16">
        <v>2</v>
      </c>
      <c r="AJ153" s="16">
        <v>16</v>
      </c>
      <c r="AK153" s="16">
        <v>1</v>
      </c>
      <c r="AM153" s="17"/>
    </row>
    <row r="154" spans="1:39" x14ac:dyDescent="0.15">
      <c r="A154" s="6">
        <v>45480</v>
      </c>
      <c r="B154" s="7" t="s">
        <v>37</v>
      </c>
      <c r="C154" s="8" t="s">
        <v>509</v>
      </c>
      <c r="D154" s="8"/>
      <c r="E154" s="8" t="s">
        <v>39</v>
      </c>
      <c r="F154" s="8"/>
      <c r="G154" s="8"/>
      <c r="H154" s="9" t="s">
        <v>612</v>
      </c>
      <c r="I154" s="9" t="s">
        <v>613</v>
      </c>
      <c r="J154" s="8" t="s">
        <v>614</v>
      </c>
      <c r="K154" s="10">
        <v>16178.400000000001</v>
      </c>
      <c r="L154" s="11">
        <v>15120</v>
      </c>
      <c r="M154" s="8" t="s">
        <v>43</v>
      </c>
      <c r="N154" s="8">
        <v>303623307</v>
      </c>
      <c r="O154" s="8"/>
      <c r="P154" s="8"/>
      <c r="Q154" s="8"/>
      <c r="R154" s="8">
        <v>1.74</v>
      </c>
      <c r="S154" s="8"/>
      <c r="T154" s="23" t="s">
        <v>612</v>
      </c>
      <c r="U154" s="8"/>
      <c r="V154" s="13" t="s">
        <v>45</v>
      </c>
      <c r="W154" s="14" t="s">
        <v>46</v>
      </c>
      <c r="X154" s="14"/>
      <c r="Y154" s="14"/>
      <c r="Z154" s="14"/>
      <c r="AA154" s="14"/>
      <c r="AB154" s="15"/>
      <c r="AC154" s="14"/>
      <c r="AD154" s="14"/>
      <c r="AE154" s="14"/>
      <c r="AF154" s="14"/>
      <c r="AG154" s="16" t="s">
        <v>578</v>
      </c>
      <c r="AH154" s="16">
        <v>16</v>
      </c>
      <c r="AI154" s="16">
        <v>2</v>
      </c>
      <c r="AJ154" s="16"/>
      <c r="AK154" s="16">
        <v>1</v>
      </c>
      <c r="AM154" s="17"/>
    </row>
    <row r="155" spans="1:39" x14ac:dyDescent="0.15">
      <c r="A155" s="6">
        <v>45480</v>
      </c>
      <c r="B155" s="7" t="s">
        <v>37</v>
      </c>
      <c r="C155" s="8" t="s">
        <v>509</v>
      </c>
      <c r="D155" s="8"/>
      <c r="E155" s="8" t="s">
        <v>39</v>
      </c>
      <c r="F155" s="8"/>
      <c r="G155" s="8"/>
      <c r="H155" s="9" t="s">
        <v>615</v>
      </c>
      <c r="I155" s="9" t="s">
        <v>616</v>
      </c>
      <c r="J155" s="8" t="s">
        <v>617</v>
      </c>
      <c r="K155" s="10">
        <v>30709</v>
      </c>
      <c r="L155" s="11">
        <v>28700</v>
      </c>
      <c r="M155" s="8" t="s">
        <v>43</v>
      </c>
      <c r="N155" s="8">
        <v>303621100</v>
      </c>
      <c r="O155" s="8"/>
      <c r="P155" s="8"/>
      <c r="Q155" s="8"/>
      <c r="R155" s="8">
        <v>6.15</v>
      </c>
      <c r="S155" s="8"/>
      <c r="T155" s="12" t="s">
        <v>618</v>
      </c>
      <c r="U155" s="8"/>
      <c r="V155" s="13" t="s">
        <v>45</v>
      </c>
      <c r="W155" s="14" t="s">
        <v>46</v>
      </c>
      <c r="X155" s="14"/>
      <c r="Y155" s="14"/>
      <c r="Z155" s="14"/>
      <c r="AA155" s="14"/>
      <c r="AB155" s="15"/>
      <c r="AC155" s="14"/>
      <c r="AD155" s="14"/>
      <c r="AE155" s="14"/>
      <c r="AF155" s="14"/>
      <c r="AG155" s="16" t="s">
        <v>578</v>
      </c>
      <c r="AH155" s="16">
        <v>16</v>
      </c>
      <c r="AI155" s="16">
        <v>4</v>
      </c>
      <c r="AJ155" s="16"/>
      <c r="AK155" s="16">
        <v>2</v>
      </c>
      <c r="AM155" s="17"/>
    </row>
    <row r="156" spans="1:39" x14ac:dyDescent="0.15">
      <c r="A156" s="6">
        <v>45480</v>
      </c>
      <c r="B156" s="7" t="s">
        <v>37</v>
      </c>
      <c r="C156" s="8" t="s">
        <v>509</v>
      </c>
      <c r="D156" s="8"/>
      <c r="E156" s="8" t="s">
        <v>39</v>
      </c>
      <c r="F156" s="8"/>
      <c r="G156" s="8"/>
      <c r="H156" s="9" t="s">
        <v>619</v>
      </c>
      <c r="I156" s="9" t="s">
        <v>620</v>
      </c>
      <c r="J156" s="8" t="s">
        <v>621</v>
      </c>
      <c r="K156" s="10">
        <v>46202.600000000006</v>
      </c>
      <c r="L156" s="11">
        <v>43180</v>
      </c>
      <c r="M156" s="8" t="s">
        <v>43</v>
      </c>
      <c r="N156" s="8">
        <v>303621108</v>
      </c>
      <c r="O156" s="8"/>
      <c r="P156" s="8"/>
      <c r="Q156" s="8"/>
      <c r="R156" s="8">
        <v>6.57</v>
      </c>
      <c r="S156" s="8"/>
      <c r="T156" s="12" t="s">
        <v>622</v>
      </c>
      <c r="U156" s="8"/>
      <c r="V156" s="13" t="s">
        <v>45</v>
      </c>
      <c r="W156" s="14" t="s">
        <v>46</v>
      </c>
      <c r="X156" s="14"/>
      <c r="Y156" s="14"/>
      <c r="Z156" s="14"/>
      <c r="AA156" s="14"/>
      <c r="AB156" s="15"/>
      <c r="AC156" s="14"/>
      <c r="AD156" s="14"/>
      <c r="AE156" s="14"/>
      <c r="AF156" s="14"/>
      <c r="AG156" s="16" t="s">
        <v>578</v>
      </c>
      <c r="AH156" s="16">
        <v>16</v>
      </c>
      <c r="AI156" s="16">
        <v>4</v>
      </c>
      <c r="AJ156" s="16">
        <v>16</v>
      </c>
      <c r="AK156" s="16">
        <v>2</v>
      </c>
      <c r="AM156" s="17"/>
    </row>
    <row r="157" spans="1:39" x14ac:dyDescent="0.15">
      <c r="A157" s="6">
        <v>45480</v>
      </c>
      <c r="B157" s="7"/>
      <c r="C157" s="8"/>
      <c r="D157" s="8"/>
      <c r="E157" s="8"/>
      <c r="F157" s="8"/>
      <c r="G157" s="8"/>
      <c r="H157" s="9" t="s">
        <v>623</v>
      </c>
      <c r="I157" s="9" t="s">
        <v>624</v>
      </c>
      <c r="J157" s="8" t="s">
        <v>625</v>
      </c>
      <c r="K157" s="10">
        <v>23711.200000000001</v>
      </c>
      <c r="L157" s="11">
        <v>22160</v>
      </c>
      <c r="M157" s="8" t="s">
        <v>43</v>
      </c>
      <c r="N157" s="8">
        <v>303624080</v>
      </c>
      <c r="O157" s="8"/>
      <c r="P157" s="8"/>
      <c r="Q157" s="8"/>
      <c r="R157" s="8">
        <v>6.57</v>
      </c>
      <c r="S157" s="8"/>
      <c r="T157" s="23" t="s">
        <v>623</v>
      </c>
      <c r="U157" s="8"/>
      <c r="V157" s="13" t="s">
        <v>45</v>
      </c>
      <c r="W157" s="14" t="s">
        <v>46</v>
      </c>
      <c r="X157" s="14"/>
      <c r="Y157" s="14"/>
      <c r="Z157" s="14"/>
      <c r="AA157" s="14"/>
      <c r="AB157" s="15"/>
      <c r="AC157" s="14"/>
      <c r="AD157" s="14"/>
      <c r="AE157" s="14"/>
      <c r="AF157" s="14"/>
      <c r="AG157" s="16"/>
      <c r="AH157" s="16"/>
      <c r="AI157" s="16"/>
      <c r="AJ157" s="16"/>
      <c r="AK157" s="16"/>
      <c r="AM157" s="17"/>
    </row>
    <row r="158" spans="1:39" x14ac:dyDescent="0.15">
      <c r="A158" s="6">
        <v>45480</v>
      </c>
      <c r="B158" s="7" t="s">
        <v>37</v>
      </c>
      <c r="C158" s="8" t="s">
        <v>509</v>
      </c>
      <c r="D158" s="8"/>
      <c r="E158" s="8" t="s">
        <v>39</v>
      </c>
      <c r="F158" s="8"/>
      <c r="G158" s="8"/>
      <c r="H158" s="9" t="s">
        <v>626</v>
      </c>
      <c r="I158" s="9" t="s">
        <v>627</v>
      </c>
      <c r="J158" s="8" t="s">
        <v>628</v>
      </c>
      <c r="K158" s="10">
        <v>65002.500000000007</v>
      </c>
      <c r="L158" s="11">
        <v>60750</v>
      </c>
      <c r="M158" s="8" t="s">
        <v>43</v>
      </c>
      <c r="N158" s="8">
        <v>303616302</v>
      </c>
      <c r="O158" s="8"/>
      <c r="P158" s="8"/>
      <c r="Q158" s="8"/>
      <c r="R158" s="8">
        <v>6.8</v>
      </c>
      <c r="S158" s="8"/>
      <c r="T158" s="12" t="s">
        <v>629</v>
      </c>
      <c r="U158" s="8"/>
      <c r="V158" s="13" t="s">
        <v>45</v>
      </c>
      <c r="W158" s="14" t="s">
        <v>46</v>
      </c>
      <c r="X158" s="14"/>
      <c r="Y158" s="14"/>
      <c r="Z158" s="14"/>
      <c r="AA158" s="14"/>
      <c r="AB158" s="15"/>
      <c r="AC158" s="14"/>
      <c r="AD158" s="14"/>
      <c r="AE158" s="14"/>
      <c r="AF158" s="14"/>
      <c r="AG158" s="16" t="s">
        <v>578</v>
      </c>
      <c r="AH158" s="16">
        <v>16</v>
      </c>
      <c r="AI158" s="16">
        <v>4</v>
      </c>
      <c r="AJ158" s="16"/>
      <c r="AK158" s="16">
        <v>2</v>
      </c>
      <c r="AM158" s="17"/>
    </row>
    <row r="159" spans="1:39" x14ac:dyDescent="0.15">
      <c r="A159" s="6">
        <v>45438</v>
      </c>
      <c r="B159" s="7" t="s">
        <v>37</v>
      </c>
      <c r="C159" s="8" t="s">
        <v>509</v>
      </c>
      <c r="D159" s="8"/>
      <c r="E159" s="8" t="s">
        <v>39</v>
      </c>
      <c r="F159" s="8"/>
      <c r="G159" s="8"/>
      <c r="H159" s="9" t="s">
        <v>630</v>
      </c>
      <c r="I159" s="9" t="s">
        <v>631</v>
      </c>
      <c r="J159" s="8" t="s">
        <v>632</v>
      </c>
      <c r="K159" s="10">
        <v>24738.400000000001</v>
      </c>
      <c r="L159" s="11">
        <v>23120</v>
      </c>
      <c r="M159" s="8" t="s">
        <v>43</v>
      </c>
      <c r="N159" s="8">
        <v>303621210</v>
      </c>
      <c r="O159" s="8"/>
      <c r="P159" s="8"/>
      <c r="Q159" s="8"/>
      <c r="R159" s="8">
        <v>3.59</v>
      </c>
      <c r="S159" s="8"/>
      <c r="T159" s="12" t="s">
        <v>633</v>
      </c>
      <c r="U159" s="8"/>
      <c r="V159" s="13" t="s">
        <v>45</v>
      </c>
      <c r="W159" s="14" t="s">
        <v>46</v>
      </c>
      <c r="X159" s="14"/>
      <c r="Y159" s="14"/>
      <c r="Z159" s="14"/>
      <c r="AA159" s="14"/>
      <c r="AB159" s="15"/>
      <c r="AC159" s="14"/>
      <c r="AD159" s="14"/>
      <c r="AE159" s="14"/>
      <c r="AF159" s="14"/>
      <c r="AG159" s="16" t="s">
        <v>578</v>
      </c>
      <c r="AH159" s="16">
        <v>32</v>
      </c>
      <c r="AI159" s="16">
        <v>2</v>
      </c>
      <c r="AJ159" s="16"/>
      <c r="AK159" s="16">
        <v>1</v>
      </c>
      <c r="AM159" s="17"/>
    </row>
    <row r="160" spans="1:39" x14ac:dyDescent="0.15">
      <c r="A160" s="6">
        <v>45438</v>
      </c>
      <c r="B160" s="7"/>
      <c r="C160" s="8"/>
      <c r="D160" s="8"/>
      <c r="E160" s="8"/>
      <c r="F160" s="8"/>
      <c r="G160" s="8"/>
      <c r="H160" s="9" t="s">
        <v>634</v>
      </c>
      <c r="I160" s="9" t="s">
        <v>635</v>
      </c>
      <c r="J160" s="8" t="s">
        <v>636</v>
      </c>
      <c r="K160" s="10">
        <v>38455.800000000003</v>
      </c>
      <c r="L160" s="11">
        <v>35940</v>
      </c>
      <c r="M160" s="8" t="s">
        <v>43</v>
      </c>
      <c r="N160" s="8">
        <v>303623342</v>
      </c>
      <c r="O160" s="8"/>
      <c r="P160" s="8"/>
      <c r="Q160" s="8"/>
      <c r="R160" s="8">
        <v>5</v>
      </c>
      <c r="S160" s="8"/>
      <c r="T160" s="26" t="s">
        <v>634</v>
      </c>
      <c r="U160" s="8"/>
      <c r="V160" s="13" t="s">
        <v>45</v>
      </c>
      <c r="W160" s="14" t="s">
        <v>46</v>
      </c>
      <c r="X160" s="14"/>
      <c r="Y160" s="14"/>
      <c r="Z160" s="14"/>
      <c r="AA160" s="14"/>
      <c r="AB160" s="15"/>
      <c r="AC160" s="14"/>
      <c r="AD160" s="14"/>
      <c r="AE160" s="14"/>
      <c r="AF160" s="14"/>
      <c r="AG160" s="16"/>
      <c r="AH160" s="16"/>
      <c r="AI160" s="16"/>
      <c r="AJ160" s="16"/>
      <c r="AK160" s="16"/>
      <c r="AM160" s="17"/>
    </row>
    <row r="161" spans="1:39" ht="16.5" customHeight="1" x14ac:dyDescent="0.15">
      <c r="A161" s="6">
        <v>45438</v>
      </c>
      <c r="B161" s="7" t="s">
        <v>37</v>
      </c>
      <c r="C161" s="8" t="s">
        <v>509</v>
      </c>
      <c r="D161" s="8"/>
      <c r="E161" s="8" t="s">
        <v>39</v>
      </c>
      <c r="F161" s="8"/>
      <c r="G161" s="8"/>
      <c r="H161" s="9" t="s">
        <v>637</v>
      </c>
      <c r="I161" s="9" t="s">
        <v>638</v>
      </c>
      <c r="J161" s="8" t="s">
        <v>639</v>
      </c>
      <c r="K161" s="10">
        <v>38455.800000000003</v>
      </c>
      <c r="L161" s="11">
        <v>35940</v>
      </c>
      <c r="M161" s="8" t="s">
        <v>62</v>
      </c>
      <c r="N161" s="8">
        <v>303621102</v>
      </c>
      <c r="O161" s="8"/>
      <c r="P161" s="8"/>
      <c r="Q161" s="8"/>
      <c r="R161" s="8">
        <v>6.1449999999999996</v>
      </c>
      <c r="S161" s="8"/>
      <c r="T161" s="12" t="s">
        <v>640</v>
      </c>
      <c r="U161" s="8"/>
      <c r="V161" s="13" t="s">
        <v>45</v>
      </c>
      <c r="W161" s="14" t="s">
        <v>46</v>
      </c>
      <c r="X161" s="14"/>
      <c r="Y161" s="14"/>
      <c r="Z161" s="14"/>
      <c r="AA161" s="14"/>
      <c r="AB161" s="15"/>
      <c r="AC161" s="14"/>
      <c r="AD161" s="14"/>
      <c r="AE161" s="14"/>
      <c r="AF161" s="14"/>
      <c r="AG161" s="16" t="s">
        <v>578</v>
      </c>
      <c r="AH161" s="16">
        <v>32</v>
      </c>
      <c r="AI161" s="16">
        <v>4</v>
      </c>
      <c r="AJ161" s="16"/>
      <c r="AK161" s="16">
        <v>2</v>
      </c>
      <c r="AM161" s="17"/>
    </row>
    <row r="162" spans="1:39" x14ac:dyDescent="0.15">
      <c r="A162" s="6">
        <v>45438</v>
      </c>
      <c r="B162" s="7" t="s">
        <v>37</v>
      </c>
      <c r="C162" s="8" t="s">
        <v>509</v>
      </c>
      <c r="D162" s="8"/>
      <c r="E162" s="8" t="s">
        <v>39</v>
      </c>
      <c r="F162" s="8"/>
      <c r="G162" s="8"/>
      <c r="H162" s="9" t="s">
        <v>641</v>
      </c>
      <c r="I162" s="9" t="s">
        <v>642</v>
      </c>
      <c r="J162" s="8" t="s">
        <v>643</v>
      </c>
      <c r="K162" s="10">
        <v>57416.200000000004</v>
      </c>
      <c r="L162" s="11">
        <v>53660</v>
      </c>
      <c r="M162" s="8" t="s">
        <v>43</v>
      </c>
      <c r="N162" s="8">
        <v>303621110</v>
      </c>
      <c r="O162" s="8"/>
      <c r="P162" s="8"/>
      <c r="Q162" s="8"/>
      <c r="R162" s="8"/>
      <c r="S162" s="8"/>
      <c r="T162" s="19" t="s">
        <v>644</v>
      </c>
      <c r="U162" s="8"/>
      <c r="V162" s="13" t="s">
        <v>45</v>
      </c>
      <c r="W162" s="14" t="s">
        <v>46</v>
      </c>
      <c r="X162" s="14"/>
      <c r="Y162" s="14"/>
      <c r="Z162" s="14"/>
      <c r="AA162" s="14"/>
      <c r="AB162" s="15"/>
      <c r="AC162" s="14"/>
      <c r="AD162" s="14"/>
      <c r="AE162" s="14"/>
      <c r="AF162" s="14"/>
      <c r="AG162" s="16" t="s">
        <v>578</v>
      </c>
      <c r="AH162" s="16">
        <v>32</v>
      </c>
      <c r="AI162" s="16">
        <v>4</v>
      </c>
      <c r="AJ162" s="16">
        <v>16</v>
      </c>
      <c r="AK162" s="16">
        <v>2</v>
      </c>
      <c r="AM162" s="17"/>
    </row>
    <row r="163" spans="1:39" x14ac:dyDescent="0.15">
      <c r="A163" s="6">
        <v>45438</v>
      </c>
      <c r="B163" s="7"/>
      <c r="C163" s="8"/>
      <c r="D163" s="8"/>
      <c r="E163" s="8"/>
      <c r="F163" s="8"/>
      <c r="G163" s="8"/>
      <c r="H163" s="9" t="s">
        <v>645</v>
      </c>
      <c r="I163" s="9" t="s">
        <v>646</v>
      </c>
      <c r="J163" s="8" t="s">
        <v>647</v>
      </c>
      <c r="K163" s="10">
        <v>45903</v>
      </c>
      <c r="L163" s="11">
        <v>42900</v>
      </c>
      <c r="M163" s="8" t="s">
        <v>43</v>
      </c>
      <c r="N163" s="8">
        <v>303624088</v>
      </c>
      <c r="O163" s="8"/>
      <c r="P163" s="8"/>
      <c r="Q163" s="8"/>
      <c r="R163" s="8">
        <v>5</v>
      </c>
      <c r="S163" s="8"/>
      <c r="T163" s="26" t="s">
        <v>645</v>
      </c>
      <c r="U163" s="8"/>
      <c r="V163" s="13" t="s">
        <v>45</v>
      </c>
      <c r="W163" s="14" t="s">
        <v>46</v>
      </c>
      <c r="X163" s="14"/>
      <c r="Y163" s="14"/>
      <c r="Z163" s="14"/>
      <c r="AA163" s="14"/>
      <c r="AB163" s="15"/>
      <c r="AC163" s="14"/>
      <c r="AD163" s="14"/>
      <c r="AE163" s="14"/>
      <c r="AF163" s="14"/>
      <c r="AG163" s="16"/>
      <c r="AH163" s="16"/>
      <c r="AI163" s="16"/>
      <c r="AJ163" s="16"/>
      <c r="AK163" s="16"/>
      <c r="AM163" s="17"/>
    </row>
    <row r="164" spans="1:39" x14ac:dyDescent="0.15">
      <c r="A164" s="6">
        <v>45438</v>
      </c>
      <c r="B164" s="7" t="s">
        <v>37</v>
      </c>
      <c r="C164" s="8" t="s">
        <v>509</v>
      </c>
      <c r="D164" s="8"/>
      <c r="E164" s="8" t="s">
        <v>39</v>
      </c>
      <c r="F164" s="8"/>
      <c r="G164" s="8"/>
      <c r="H164" s="9" t="s">
        <v>648</v>
      </c>
      <c r="I164" s="9" t="s">
        <v>649</v>
      </c>
      <c r="J164" s="8" t="s">
        <v>650</v>
      </c>
      <c r="K164" s="10">
        <v>75402.900000000009</v>
      </c>
      <c r="L164" s="11">
        <v>70470</v>
      </c>
      <c r="M164" s="8" t="s">
        <v>43</v>
      </c>
      <c r="N164" s="8">
        <v>303616304</v>
      </c>
      <c r="O164" s="8"/>
      <c r="P164" s="8"/>
      <c r="Q164" s="8"/>
      <c r="R164" s="8">
        <v>5</v>
      </c>
      <c r="S164" s="8"/>
      <c r="T164" s="12" t="s">
        <v>648</v>
      </c>
      <c r="U164" s="8"/>
      <c r="V164" s="13" t="s">
        <v>45</v>
      </c>
      <c r="W164" s="14" t="s">
        <v>46</v>
      </c>
      <c r="X164" s="14"/>
      <c r="Y164" s="14"/>
      <c r="Z164" s="14"/>
      <c r="AA164" s="14"/>
      <c r="AB164" s="15"/>
      <c r="AC164" s="14"/>
      <c r="AD164" s="14"/>
      <c r="AE164" s="14"/>
      <c r="AF164" s="14"/>
      <c r="AG164" s="16" t="s">
        <v>578</v>
      </c>
      <c r="AH164" s="16">
        <v>32</v>
      </c>
      <c r="AI164" s="16">
        <v>4</v>
      </c>
      <c r="AJ164" s="16"/>
      <c r="AK164" s="16">
        <v>2</v>
      </c>
      <c r="AM164" s="17"/>
    </row>
    <row r="165" spans="1:39" x14ac:dyDescent="0.15">
      <c r="A165" s="6">
        <v>45438</v>
      </c>
      <c r="B165" s="7" t="s">
        <v>37</v>
      </c>
      <c r="C165" s="8" t="s">
        <v>509</v>
      </c>
      <c r="D165" s="8"/>
      <c r="E165" s="8" t="s">
        <v>39</v>
      </c>
      <c r="F165" s="8"/>
      <c r="G165" s="8"/>
      <c r="H165" s="9" t="s">
        <v>651</v>
      </c>
      <c r="I165" s="9" t="s">
        <v>652</v>
      </c>
      <c r="J165" s="8" t="s">
        <v>653</v>
      </c>
      <c r="K165" s="10">
        <v>110488.20000000001</v>
      </c>
      <c r="L165" s="11">
        <v>103260</v>
      </c>
      <c r="M165" s="8" t="s">
        <v>43</v>
      </c>
      <c r="N165" s="8">
        <v>303617762</v>
      </c>
      <c r="O165" s="8"/>
      <c r="P165" s="8"/>
      <c r="Q165" s="8"/>
      <c r="R165" s="8">
        <v>7.32</v>
      </c>
      <c r="S165" s="8"/>
      <c r="T165" s="12" t="s">
        <v>651</v>
      </c>
      <c r="U165" s="8"/>
      <c r="V165" s="13" t="s">
        <v>45</v>
      </c>
      <c r="W165" s="14" t="s">
        <v>46</v>
      </c>
      <c r="X165" s="14"/>
      <c r="Y165" s="14"/>
      <c r="Z165" s="14"/>
      <c r="AA165" s="14"/>
      <c r="AB165" s="15"/>
      <c r="AC165" s="14"/>
      <c r="AD165" s="14"/>
      <c r="AE165" s="14"/>
      <c r="AF165" s="14"/>
      <c r="AG165" s="16" t="s">
        <v>578</v>
      </c>
      <c r="AH165" s="16">
        <v>32</v>
      </c>
      <c r="AI165" s="16">
        <v>4</v>
      </c>
      <c r="AJ165" s="16">
        <v>24</v>
      </c>
      <c r="AK165" s="16">
        <v>1</v>
      </c>
      <c r="AM165" s="17"/>
    </row>
    <row r="166" spans="1:39" x14ac:dyDescent="0.15">
      <c r="A166" s="6">
        <v>45438</v>
      </c>
      <c r="B166" s="7" t="s">
        <v>37</v>
      </c>
      <c r="C166" s="8" t="s">
        <v>509</v>
      </c>
      <c r="D166" s="8"/>
      <c r="E166" s="8" t="s">
        <v>39</v>
      </c>
      <c r="F166" s="8"/>
      <c r="G166" s="8"/>
      <c r="H166" s="9" t="s">
        <v>654</v>
      </c>
      <c r="I166" s="9" t="s">
        <v>655</v>
      </c>
      <c r="J166" s="8" t="s">
        <v>656</v>
      </c>
      <c r="K166" s="10">
        <v>135173.1</v>
      </c>
      <c r="L166" s="11">
        <v>126330</v>
      </c>
      <c r="M166" s="8" t="s">
        <v>43</v>
      </c>
      <c r="N166" s="8">
        <v>303616638</v>
      </c>
      <c r="O166" s="8"/>
      <c r="P166" s="8"/>
      <c r="Q166" s="8"/>
      <c r="R166" s="8">
        <v>10.53</v>
      </c>
      <c r="S166" s="8"/>
      <c r="T166" s="12" t="s">
        <v>654</v>
      </c>
      <c r="U166" s="8"/>
      <c r="V166" s="13" t="s">
        <v>45</v>
      </c>
      <c r="W166" s="14" t="s">
        <v>46</v>
      </c>
      <c r="X166" s="14"/>
      <c r="Y166" s="14"/>
      <c r="Z166" s="14"/>
      <c r="AA166" s="14"/>
      <c r="AB166" s="15"/>
      <c r="AC166" s="14"/>
      <c r="AD166" s="14"/>
      <c r="AE166" s="14"/>
      <c r="AF166" s="14"/>
      <c r="AG166" s="16" t="s">
        <v>578</v>
      </c>
      <c r="AH166" s="16">
        <v>32</v>
      </c>
      <c r="AI166" s="16">
        <v>8</v>
      </c>
      <c r="AJ166" s="16"/>
      <c r="AK166" s="16">
        <v>2</v>
      </c>
      <c r="AM166" s="17"/>
    </row>
    <row r="167" spans="1:39" x14ac:dyDescent="0.15">
      <c r="A167" s="6">
        <v>45438</v>
      </c>
      <c r="B167" s="7" t="s">
        <v>37</v>
      </c>
      <c r="C167" s="8" t="s">
        <v>509</v>
      </c>
      <c r="D167" s="8"/>
      <c r="E167" s="8" t="s">
        <v>39</v>
      </c>
      <c r="F167" s="8"/>
      <c r="G167" s="8"/>
      <c r="H167" s="9" t="s">
        <v>657</v>
      </c>
      <c r="I167" s="9" t="s">
        <v>658</v>
      </c>
      <c r="J167" s="8" t="s">
        <v>659</v>
      </c>
      <c r="K167" s="10">
        <v>187175.1</v>
      </c>
      <c r="L167" s="11">
        <v>174930</v>
      </c>
      <c r="M167" s="8" t="s">
        <v>43</v>
      </c>
      <c r="N167" s="8">
        <v>303616604</v>
      </c>
      <c r="O167" s="8"/>
      <c r="P167" s="8"/>
      <c r="Q167" s="8"/>
      <c r="R167" s="8">
        <v>13.84</v>
      </c>
      <c r="S167" s="8"/>
      <c r="T167" s="12" t="s">
        <v>657</v>
      </c>
      <c r="U167" s="8"/>
      <c r="V167" s="13" t="s">
        <v>45</v>
      </c>
      <c r="W167" s="14" t="s">
        <v>46</v>
      </c>
      <c r="X167" s="14"/>
      <c r="Y167" s="14"/>
      <c r="Z167" s="14"/>
      <c r="AA167" s="14"/>
      <c r="AB167" s="15"/>
      <c r="AC167" s="14"/>
      <c r="AD167" s="14"/>
      <c r="AE167" s="14"/>
      <c r="AF167" s="14"/>
      <c r="AG167" s="16" t="s">
        <v>578</v>
      </c>
      <c r="AH167" s="16">
        <v>32</v>
      </c>
      <c r="AI167" s="16">
        <v>16</v>
      </c>
      <c r="AJ167" s="16">
        <v>16</v>
      </c>
      <c r="AK167" s="16">
        <v>2</v>
      </c>
      <c r="AM167" s="17"/>
    </row>
    <row r="168" spans="1:39" x14ac:dyDescent="0.15">
      <c r="A168" s="6">
        <v>45438</v>
      </c>
      <c r="B168" s="7" t="s">
        <v>37</v>
      </c>
      <c r="C168" s="8" t="s">
        <v>509</v>
      </c>
      <c r="D168" s="8"/>
      <c r="E168" s="8" t="s">
        <v>39</v>
      </c>
      <c r="F168" s="8"/>
      <c r="G168" s="8"/>
      <c r="H168" s="9" t="s">
        <v>660</v>
      </c>
      <c r="I168" s="9" t="s">
        <v>661</v>
      </c>
      <c r="J168" s="8" t="s">
        <v>662</v>
      </c>
      <c r="K168" s="10">
        <v>187175.1</v>
      </c>
      <c r="L168" s="11">
        <v>174930</v>
      </c>
      <c r="M168" s="8" t="s">
        <v>43</v>
      </c>
      <c r="N168" s="8">
        <v>303616640</v>
      </c>
      <c r="O168" s="8"/>
      <c r="P168" s="8"/>
      <c r="Q168" s="8"/>
      <c r="R168" s="8">
        <v>10</v>
      </c>
      <c r="S168" s="8"/>
      <c r="T168" s="12" t="s">
        <v>660</v>
      </c>
      <c r="U168" s="8"/>
      <c r="V168" s="13" t="s">
        <v>45</v>
      </c>
      <c r="W168" s="14" t="s">
        <v>46</v>
      </c>
      <c r="X168" s="14"/>
      <c r="Y168" s="14"/>
      <c r="Z168" s="14"/>
      <c r="AA168" s="14"/>
      <c r="AB168" s="15"/>
      <c r="AC168" s="14"/>
      <c r="AD168" s="14"/>
      <c r="AE168" s="14"/>
      <c r="AF168" s="14"/>
      <c r="AG168" s="16" t="s">
        <v>578</v>
      </c>
      <c r="AH168" s="16">
        <v>64</v>
      </c>
      <c r="AI168" s="16">
        <v>8</v>
      </c>
      <c r="AJ168" s="16"/>
      <c r="AK168" s="16">
        <v>2</v>
      </c>
      <c r="AM168" s="17"/>
    </row>
    <row r="169" spans="1:39" x14ac:dyDescent="0.15">
      <c r="A169" s="6">
        <v>45438</v>
      </c>
      <c r="B169" s="7" t="s">
        <v>37</v>
      </c>
      <c r="C169" s="8" t="s">
        <v>509</v>
      </c>
      <c r="D169" s="8"/>
      <c r="E169" s="8" t="s">
        <v>39</v>
      </c>
      <c r="F169" s="8"/>
      <c r="G169" s="8"/>
      <c r="H169" s="9" t="s">
        <v>663</v>
      </c>
      <c r="I169" s="9" t="s">
        <v>664</v>
      </c>
      <c r="J169" s="8" t="s">
        <v>665</v>
      </c>
      <c r="K169" s="10">
        <v>288546.90000000002</v>
      </c>
      <c r="L169" s="11">
        <v>269670</v>
      </c>
      <c r="M169" s="8" t="s">
        <v>43</v>
      </c>
      <c r="N169" s="8">
        <v>303616606</v>
      </c>
      <c r="O169" s="8"/>
      <c r="P169" s="8"/>
      <c r="Q169" s="8"/>
      <c r="R169" s="8">
        <v>13.81</v>
      </c>
      <c r="S169" s="8"/>
      <c r="T169" s="12" t="s">
        <v>663</v>
      </c>
      <c r="U169" s="8"/>
      <c r="V169" s="13" t="s">
        <v>45</v>
      </c>
      <c r="W169" s="14" t="s">
        <v>46</v>
      </c>
      <c r="X169" s="14"/>
      <c r="Y169" s="14"/>
      <c r="Z169" s="14"/>
      <c r="AA169" s="14"/>
      <c r="AB169" s="15"/>
      <c r="AC169" s="14"/>
      <c r="AD169" s="14"/>
      <c r="AE169" s="14"/>
      <c r="AF169" s="14"/>
      <c r="AG169" s="16" t="s">
        <v>578</v>
      </c>
      <c r="AH169" s="16">
        <v>64</v>
      </c>
      <c r="AI169" s="16">
        <v>16</v>
      </c>
      <c r="AJ169" s="16"/>
      <c r="AK169" s="16">
        <v>2</v>
      </c>
      <c r="AM169" s="17"/>
    </row>
    <row r="170" spans="1:39" x14ac:dyDescent="0.15">
      <c r="A170" s="6">
        <v>45438</v>
      </c>
      <c r="B170" s="7" t="s">
        <v>37</v>
      </c>
      <c r="C170" s="8" t="s">
        <v>509</v>
      </c>
      <c r="D170" s="8"/>
      <c r="E170" s="8" t="s">
        <v>39</v>
      </c>
      <c r="F170" s="8"/>
      <c r="G170" s="8"/>
      <c r="H170" s="9" t="s">
        <v>666</v>
      </c>
      <c r="I170" s="9" t="s">
        <v>667</v>
      </c>
      <c r="J170" s="8" t="s">
        <v>668</v>
      </c>
      <c r="K170" s="10">
        <v>65002.500000000007</v>
      </c>
      <c r="L170" s="11">
        <v>60750</v>
      </c>
      <c r="M170" s="8" t="s">
        <v>43</v>
      </c>
      <c r="N170" s="8">
        <v>303618603</v>
      </c>
      <c r="O170" s="8"/>
      <c r="P170" s="8"/>
      <c r="Q170" s="8"/>
      <c r="R170" s="8">
        <v>3.6</v>
      </c>
      <c r="S170" s="8"/>
      <c r="T170" s="12" t="s">
        <v>669</v>
      </c>
      <c r="U170" s="8"/>
      <c r="V170" s="13" t="s">
        <v>45</v>
      </c>
      <c r="W170" s="14" t="s">
        <v>46</v>
      </c>
      <c r="X170" s="14"/>
      <c r="Y170" s="14"/>
      <c r="Z170" s="14"/>
      <c r="AA170" s="14"/>
      <c r="AB170" s="15"/>
      <c r="AC170" s="14"/>
      <c r="AD170" s="14"/>
      <c r="AE170" s="14"/>
      <c r="AF170" s="14"/>
      <c r="AG170" s="16" t="s">
        <v>578</v>
      </c>
      <c r="AH170" s="16">
        <v>16</v>
      </c>
      <c r="AI170" s="16">
        <v>4</v>
      </c>
      <c r="AJ170" s="16"/>
      <c r="AK170" s="16">
        <v>2</v>
      </c>
      <c r="AM170" s="17"/>
    </row>
    <row r="171" spans="1:39" x14ac:dyDescent="0.15">
      <c r="A171" s="6">
        <v>45438</v>
      </c>
      <c r="B171" s="7" t="s">
        <v>37</v>
      </c>
      <c r="C171" s="8"/>
      <c r="D171" s="8"/>
      <c r="E171" s="8" t="s">
        <v>39</v>
      </c>
      <c r="F171" s="8"/>
      <c r="G171" s="8"/>
      <c r="H171" s="9" t="s">
        <v>670</v>
      </c>
      <c r="I171" s="9" t="s">
        <v>671</v>
      </c>
      <c r="J171" s="8" t="s">
        <v>672</v>
      </c>
      <c r="K171" s="10">
        <v>2600.1000000000004</v>
      </c>
      <c r="L171" s="11">
        <v>2430</v>
      </c>
      <c r="M171" s="8" t="s">
        <v>43</v>
      </c>
      <c r="N171" s="8">
        <v>347000029</v>
      </c>
      <c r="O171" s="8"/>
      <c r="P171" s="8"/>
      <c r="Q171" s="8"/>
      <c r="R171" s="8">
        <v>0.1</v>
      </c>
      <c r="S171" s="8"/>
      <c r="T171" s="12" t="s">
        <v>670</v>
      </c>
      <c r="U171" s="8"/>
      <c r="V171" s="13" t="s">
        <v>673</v>
      </c>
      <c r="W171" s="14" t="s">
        <v>46</v>
      </c>
      <c r="X171" s="14"/>
      <c r="Y171" s="14"/>
      <c r="Z171" s="14"/>
      <c r="AA171" s="14"/>
      <c r="AB171" s="15"/>
      <c r="AC171" s="14"/>
      <c r="AD171" s="14"/>
      <c r="AE171" s="14"/>
      <c r="AF171" s="14"/>
      <c r="AG171" s="16"/>
      <c r="AH171" s="16"/>
      <c r="AI171" s="16"/>
      <c r="AJ171" s="16"/>
      <c r="AK171" s="16"/>
      <c r="AM171" s="17"/>
    </row>
    <row r="172" spans="1:39" x14ac:dyDescent="0.15">
      <c r="A172" s="6">
        <v>45438</v>
      </c>
      <c r="B172" s="7" t="s">
        <v>37</v>
      </c>
      <c r="C172" s="8"/>
      <c r="D172" s="8"/>
      <c r="E172" s="8" t="s">
        <v>39</v>
      </c>
      <c r="F172" s="8"/>
      <c r="G172" s="8"/>
      <c r="H172" s="9" t="s">
        <v>674</v>
      </c>
      <c r="I172" s="9" t="s">
        <v>675</v>
      </c>
      <c r="J172" s="8" t="s">
        <v>676</v>
      </c>
      <c r="K172" s="10">
        <v>17462.400000000001</v>
      </c>
      <c r="L172" s="11">
        <v>16320</v>
      </c>
      <c r="M172" s="8" t="s">
        <v>43</v>
      </c>
      <c r="N172" s="8">
        <v>302600066</v>
      </c>
      <c r="O172" s="8"/>
      <c r="P172" s="8"/>
      <c r="Q172" s="8"/>
      <c r="R172" s="8">
        <v>0.86</v>
      </c>
      <c r="S172" s="8"/>
      <c r="T172" s="12" t="s">
        <v>674</v>
      </c>
      <c r="U172" s="8"/>
      <c r="V172" s="13" t="s">
        <v>673</v>
      </c>
      <c r="W172" s="14" t="s">
        <v>46</v>
      </c>
      <c r="X172" s="14"/>
      <c r="Y172" s="14"/>
      <c r="Z172" s="14"/>
      <c r="AA172" s="14"/>
      <c r="AB172" s="15"/>
      <c r="AC172" s="14"/>
      <c r="AD172" s="14"/>
      <c r="AE172" s="14"/>
      <c r="AF172" s="14"/>
      <c r="AG172" s="16"/>
      <c r="AH172" s="16"/>
      <c r="AI172" s="16"/>
      <c r="AJ172" s="16"/>
      <c r="AK172" s="16"/>
      <c r="AM172" s="17"/>
    </row>
    <row r="173" spans="1:39" x14ac:dyDescent="0.15">
      <c r="A173" s="6">
        <v>45438</v>
      </c>
      <c r="B173" s="7" t="s">
        <v>37</v>
      </c>
      <c r="C173" s="8"/>
      <c r="D173" s="8"/>
      <c r="E173" s="8" t="s">
        <v>39</v>
      </c>
      <c r="F173" s="8"/>
      <c r="G173" s="8"/>
      <c r="H173" s="9" t="s">
        <v>677</v>
      </c>
      <c r="I173" s="9" t="s">
        <v>678</v>
      </c>
      <c r="J173" s="8" t="s">
        <v>679</v>
      </c>
      <c r="K173" s="10">
        <v>93250.5</v>
      </c>
      <c r="L173" s="11">
        <v>87150</v>
      </c>
      <c r="M173" s="8" t="s">
        <v>43</v>
      </c>
      <c r="N173" s="8">
        <v>302600232</v>
      </c>
      <c r="O173" s="8"/>
      <c r="P173" s="8"/>
      <c r="Q173" s="8"/>
      <c r="R173" s="8">
        <v>1.7</v>
      </c>
      <c r="S173" s="8"/>
      <c r="T173" s="12" t="s">
        <v>677</v>
      </c>
      <c r="U173" s="8"/>
      <c r="V173" s="13" t="s">
        <v>673</v>
      </c>
      <c r="W173" s="14" t="s">
        <v>46</v>
      </c>
      <c r="X173" s="14"/>
      <c r="Y173" s="14"/>
      <c r="Z173" s="14"/>
      <c r="AA173" s="14"/>
      <c r="AB173" s="15"/>
      <c r="AC173" s="14"/>
      <c r="AD173" s="14"/>
      <c r="AE173" s="14"/>
      <c r="AF173" s="14"/>
      <c r="AG173" s="16"/>
      <c r="AH173" s="16"/>
      <c r="AI173" s="16"/>
      <c r="AJ173" s="16"/>
      <c r="AK173" s="16"/>
      <c r="AM173" s="17"/>
    </row>
    <row r="174" spans="1:39" x14ac:dyDescent="0.15">
      <c r="A174" s="6">
        <v>45438</v>
      </c>
      <c r="B174" s="7" t="s">
        <v>37</v>
      </c>
      <c r="C174" s="8"/>
      <c r="D174" s="8"/>
      <c r="E174" s="8" t="s">
        <v>39</v>
      </c>
      <c r="F174" s="8"/>
      <c r="G174" s="8"/>
      <c r="H174" s="9" t="s">
        <v>680</v>
      </c>
      <c r="I174" s="9" t="s">
        <v>681</v>
      </c>
      <c r="J174" s="8" t="s">
        <v>682</v>
      </c>
      <c r="K174" s="10">
        <v>6164</v>
      </c>
      <c r="L174" s="11">
        <v>5760</v>
      </c>
      <c r="M174" s="8" t="s">
        <v>43</v>
      </c>
      <c r="N174" s="8"/>
      <c r="O174" s="8"/>
      <c r="P174" s="8"/>
      <c r="Q174" s="8"/>
      <c r="R174" s="8">
        <v>0.4</v>
      </c>
      <c r="S174" s="8"/>
      <c r="T174" s="12"/>
      <c r="U174" s="8"/>
      <c r="V174" s="13" t="s">
        <v>683</v>
      </c>
      <c r="W174" s="14" t="s">
        <v>46</v>
      </c>
      <c r="X174" s="14"/>
      <c r="Y174" s="14"/>
      <c r="Z174" s="14"/>
      <c r="AA174" s="14"/>
      <c r="AB174" s="15"/>
      <c r="AC174" s="14"/>
      <c r="AD174" s="14"/>
      <c r="AE174" s="14"/>
      <c r="AF174" s="14"/>
      <c r="AG174" s="16"/>
      <c r="AH174" s="16"/>
      <c r="AI174" s="16"/>
      <c r="AJ174" s="16"/>
      <c r="AK174" s="16"/>
      <c r="AM174" s="17"/>
    </row>
    <row r="175" spans="1:39" x14ac:dyDescent="0.15">
      <c r="A175" s="6">
        <v>45438</v>
      </c>
      <c r="B175" s="7" t="s">
        <v>37</v>
      </c>
      <c r="C175" s="8"/>
      <c r="D175" s="8"/>
      <c r="E175" s="8" t="s">
        <v>39</v>
      </c>
      <c r="F175" s="8"/>
      <c r="G175" s="8"/>
      <c r="H175" s="9" t="s">
        <v>684</v>
      </c>
      <c r="I175" s="9" t="s">
        <v>685</v>
      </c>
      <c r="J175" s="8" t="s">
        <v>686</v>
      </c>
      <c r="K175" s="10">
        <v>9695</v>
      </c>
      <c r="L175" s="11">
        <v>9060</v>
      </c>
      <c r="M175" s="8" t="s">
        <v>43</v>
      </c>
      <c r="N175" s="8"/>
      <c r="O175" s="8"/>
      <c r="P175" s="8"/>
      <c r="Q175" s="8"/>
      <c r="R175" s="8">
        <v>0.4</v>
      </c>
      <c r="S175" s="8"/>
      <c r="T175" s="12"/>
      <c r="U175" s="8"/>
      <c r="V175" s="13" t="s">
        <v>683</v>
      </c>
      <c r="W175" s="14" t="s">
        <v>46</v>
      </c>
      <c r="X175" s="14"/>
      <c r="Y175" s="14"/>
      <c r="Z175" s="14"/>
      <c r="AA175" s="14"/>
      <c r="AB175" s="15"/>
      <c r="AC175" s="14"/>
      <c r="AD175" s="14"/>
      <c r="AE175" s="14"/>
      <c r="AF175" s="14"/>
      <c r="AG175" s="16"/>
      <c r="AH175" s="16"/>
      <c r="AI175" s="16"/>
      <c r="AJ175" s="16"/>
      <c r="AK175" s="16"/>
      <c r="AM175" s="17"/>
    </row>
    <row r="182" spans="12:12" x14ac:dyDescent="0.15">
      <c r="L182" s="32"/>
    </row>
    <row r="183" spans="12:12" x14ac:dyDescent="0.15">
      <c r="L183" s="32"/>
    </row>
  </sheetData>
  <sheetProtection algorithmName="SHA-512" hashValue="yqP6udn3oRZ8ShoDQ2DfXtPGvgoujE+NxP6F7pmGhjasGVVqoyoCXJ6JL54N4u2qqDsT9Oucg8EeV4Co7aH+Gw==" saltValue="xjDxpa9VpCOXvU38T6ioIg==" spinCount="100000" sheet="1" objects="1" scenarios="1"/>
  <autoFilter ref="A1:AM176" xr:uid="{00000000-0009-0000-0000-000001000000}"/>
  <hyperlinks>
    <hyperlink ref="T2" r:id="rId1" xr:uid="{2DCF8EA4-AC82-41F8-8C75-4D1A6D82B2C6}"/>
    <hyperlink ref="T3" r:id="rId2" xr:uid="{FEBC6957-5885-4811-809A-547783DAF9B8}"/>
    <hyperlink ref="T10" r:id="rId3" xr:uid="{06F6B43E-7E65-46E1-AB98-C7E17A53BE90}"/>
    <hyperlink ref="T19" r:id="rId4" xr:uid="{517828D1-5F65-4004-A179-52CEF3CA9759}"/>
    <hyperlink ref="T20" r:id="rId5" xr:uid="{41EC2D93-6019-4889-BCC9-9B352BAC4813}"/>
    <hyperlink ref="T11" r:id="rId6" xr:uid="{FE4FF8B1-1F3F-42C7-9B6C-A3C3E346F13F}"/>
    <hyperlink ref="T13" r:id="rId7" xr:uid="{65A462AC-3E52-449D-A14D-503997C04D25}"/>
    <hyperlink ref="T14" r:id="rId8" xr:uid="{FD5FC5A9-3575-4459-A18A-B457BF03E04D}"/>
    <hyperlink ref="T8" r:id="rId9" xr:uid="{0E07A376-946A-44D8-9BC4-36ECAA0F05C3}"/>
    <hyperlink ref="T9" r:id="rId10" xr:uid="{1E6B778A-5434-43C7-A85C-4C4E87BB5733}"/>
    <hyperlink ref="T25" r:id="rId11" xr:uid="{4D4E06DA-B0C4-4EE4-A8AC-8C207387B5AA}"/>
    <hyperlink ref="T26" r:id="rId12" xr:uid="{F209FB92-4BAB-4F9C-83D4-78D03BB30349}"/>
    <hyperlink ref="T6" r:id="rId13" xr:uid="{1249AC43-792C-41A6-8FED-12E1BC3235BB}"/>
    <hyperlink ref="T15" r:id="rId14" xr:uid="{36F028EA-3C11-4093-B5AD-DA8AB8066CB6}"/>
    <hyperlink ref="T21" r:id="rId15" xr:uid="{882E81B2-86A8-4E26-BAF9-8C08F37451B7}"/>
    <hyperlink ref="T22" r:id="rId16" xr:uid="{69898CD2-7B99-4783-BF2F-C8B68B784B44}"/>
    <hyperlink ref="T31" r:id="rId17" xr:uid="{8D7B07CB-F0B6-416A-89D6-AC82FD7DCB17}"/>
    <hyperlink ref="T37" r:id="rId18" xr:uid="{BEF44F06-EA8C-47B1-8843-68F0EE1F149A}"/>
    <hyperlink ref="T38" r:id="rId19" xr:uid="{2361470B-3058-4DE0-A391-F56EAEF0E8D5}"/>
    <hyperlink ref="T4" r:id="rId20" xr:uid="{03C63A0F-9120-4039-AB4C-6A89DC24CA19}"/>
    <hyperlink ref="T5" r:id="rId21" xr:uid="{43937E7E-C1EE-488A-BEBC-1A79BBCD80D4}"/>
    <hyperlink ref="T7" r:id="rId22" xr:uid="{485FE921-956C-4FBA-BED5-42B1002899B4}"/>
    <hyperlink ref="T17" r:id="rId23" xr:uid="{9B9C5264-7D3F-4EC4-AB28-3B47387AC802}"/>
    <hyperlink ref="T18" r:id="rId24" xr:uid="{71C08682-D699-48A3-A08A-8C02550FDB4C}"/>
    <hyperlink ref="T29" r:id="rId25" xr:uid="{BA5ADA34-646C-450E-89D7-76840C0F31DC}"/>
    <hyperlink ref="T30" r:id="rId26" xr:uid="{990E83D5-8797-4981-94D3-717F615540DF}"/>
    <hyperlink ref="T16" r:id="rId27" xr:uid="{8DBE4ED0-DE64-43FB-B4D7-D17B8AD1E568}"/>
    <hyperlink ref="T48" r:id="rId28" xr:uid="{3359ABA2-0CAF-4C6A-90C0-6EA72334A046}"/>
    <hyperlink ref="T50" r:id="rId29" xr:uid="{97C106E3-3305-4155-8F81-7B1174B184DD}"/>
    <hyperlink ref="T45" r:id="rId30" xr:uid="{EC751E9F-C78D-4F27-BD95-B5DA413B20E3}"/>
    <hyperlink ref="T51" r:id="rId31" xr:uid="{6EAAC0BC-CE3F-4ABF-8467-69C163A98A62}"/>
    <hyperlink ref="T52" r:id="rId32" xr:uid="{EEE8DA90-C4E7-4F4B-8933-65A89C34DA57}"/>
    <hyperlink ref="T53" r:id="rId33" xr:uid="{EFE1B6FC-55E1-4560-8488-509C242620FD}"/>
    <hyperlink ref="T54" r:id="rId34" xr:uid="{671697C0-BA32-4AA9-B5DC-46D1C875FA57}"/>
    <hyperlink ref="T49" r:id="rId35" xr:uid="{A86196C0-929E-4C92-A4BD-9BE79E189FA1}"/>
    <hyperlink ref="T55" r:id="rId36" xr:uid="{CB51927D-759A-4207-8BE4-0122E6B61703}"/>
    <hyperlink ref="T56" r:id="rId37" xr:uid="{94913102-6761-411A-8220-3F37EA1E1772}"/>
    <hyperlink ref="T65" r:id="rId38" xr:uid="{359DB7EF-4E3C-46EA-9598-41AED0D2613E}"/>
    <hyperlink ref="T69" r:id="rId39" xr:uid="{1F8B17D1-4919-48C5-B914-52F1B7C8A237}"/>
    <hyperlink ref="T64" r:id="rId40" xr:uid="{6C84B20B-30BF-42E5-B856-D87BBDBF151F}"/>
    <hyperlink ref="T62" r:id="rId41" xr:uid="{25527B9C-C654-4F5F-9A55-A2BCA4BA5BF1}"/>
    <hyperlink ref="T58" r:id="rId42" xr:uid="{65F0D978-D60D-4BFA-A4DE-78CB8C9B4034}"/>
    <hyperlink ref="T59" r:id="rId43" xr:uid="{01352004-D1C5-42D7-A46E-A25977A041C3}"/>
    <hyperlink ref="T66" r:id="rId44" xr:uid="{96F5F16D-0DCC-4E72-8587-095AB7F75FF5}"/>
    <hyperlink ref="T67" r:id="rId45" xr:uid="{A8FE8D53-DE01-4C56-9E44-4FDB57F35178}"/>
    <hyperlink ref="T68" r:id="rId46" xr:uid="{05207909-88B3-446C-9CB4-26827465C097}"/>
    <hyperlink ref="T63" r:id="rId47" xr:uid="{BEEE6EA3-BEEB-4C20-B24E-3D00E4EF7C4C}"/>
    <hyperlink ref="T71" r:id="rId48" xr:uid="{027C48D2-24C4-4FE5-86C5-7653AD52703F}"/>
    <hyperlink ref="T73" r:id="rId49" xr:uid="{0C62BCD7-9101-43EC-A031-116114D1501E}"/>
    <hyperlink ref="T74" r:id="rId50" xr:uid="{125E6922-43B8-4C31-80E3-6E57ADF6467C}"/>
    <hyperlink ref="T75" r:id="rId51" xr:uid="{8C93A979-6789-4BE0-B296-D9CE7B52AFFF}"/>
    <hyperlink ref="T72" r:id="rId52" xr:uid="{2B0AB05E-01E0-4AD4-9168-81CE62785C3C}"/>
    <hyperlink ref="T78" r:id="rId53" xr:uid="{0CA682E3-6B98-4EB2-BC2B-FF698A4FD745}"/>
    <hyperlink ref="T80" r:id="rId54" xr:uid="{9923FC0B-45CC-4F0C-A396-5976C4DB10FE}"/>
    <hyperlink ref="T79" r:id="rId55" xr:uid="{0BD8010D-8FD2-4FC7-B59A-357D3E47BAA6}"/>
    <hyperlink ref="T77" r:id="rId56" xr:uid="{C5A15020-64C5-4B98-ABAC-DBD1152FEBAF}"/>
    <hyperlink ref="T76" r:id="rId57" xr:uid="{0530CAA8-EEAB-460F-B67A-0CAB5D540257}"/>
    <hyperlink ref="T82" r:id="rId58" xr:uid="{863AEB94-987B-4B24-9EB5-823BAA05B277}"/>
    <hyperlink ref="T84" r:id="rId59" xr:uid="{8FBC87F3-E05E-479B-86B1-192D8FFD0F3E}"/>
    <hyperlink ref="T83" r:id="rId60" xr:uid="{56F74533-303F-48DE-9563-19843B6B89B9}"/>
    <hyperlink ref="T81" r:id="rId61" xr:uid="{4001AA07-AB69-4091-8F55-57F637026D7A}"/>
    <hyperlink ref="T88" r:id="rId62" xr:uid="{8A967BD7-3C7E-4F23-9E14-046B757F7767}"/>
    <hyperlink ref="T89" r:id="rId63" xr:uid="{CA2F608D-4B36-41E4-86F1-0C8579905A72}"/>
    <hyperlink ref="T93" r:id="rId64" xr:uid="{41B15159-7DE6-4945-95F4-2A7E9FD2268A}"/>
    <hyperlink ref="T98" r:id="rId65" xr:uid="{C8EEB24A-3FDF-4351-A6C3-350D18CC5D85}"/>
    <hyperlink ref="T102" r:id="rId66" xr:uid="{BAEBBD3F-0068-43D8-9D01-6D6DEE163729}"/>
    <hyperlink ref="T107" r:id="rId67" xr:uid="{561C13D5-1B7F-46BE-878C-DF469322EC08}"/>
    <hyperlink ref="T106" r:id="rId68" xr:uid="{37E089AA-74B6-4252-80D7-106993AC041C}"/>
    <hyperlink ref="T108" r:id="rId69" xr:uid="{D4145E76-692C-43F6-99E5-AAEF9EF9E45A}"/>
    <hyperlink ref="T110" r:id="rId70" xr:uid="{CC184509-2789-44BD-965E-675964449FC7}"/>
    <hyperlink ref="T111" r:id="rId71" xr:uid="{E935C850-4D2F-4AF8-B4E1-1216054AD3BB}"/>
    <hyperlink ref="T114" r:id="rId72" xr:uid="{3803F7EE-B41F-4EF6-B082-1674243C2B1B}"/>
    <hyperlink ref="T115" r:id="rId73" xr:uid="{EB4CBA0F-982A-42A9-B0C6-BEFAC0C9671A}"/>
    <hyperlink ref="T119" r:id="rId74" xr:uid="{6ABA32A1-6F43-45D4-9B13-92DE96FAB33E}"/>
    <hyperlink ref="T118" r:id="rId75" xr:uid="{4A993F55-574A-4BB8-9777-162D1D8A467B}"/>
    <hyperlink ref="T122" r:id="rId76" xr:uid="{F67C2784-0029-4132-857A-0B1200C10AEB}"/>
    <hyperlink ref="T144" r:id="rId77" xr:uid="{E639FFE8-8AC6-40C1-A8FA-852ABFF52113}"/>
    <hyperlink ref="T148" r:id="rId78" xr:uid="{6B7045D6-EFCD-4EEC-8121-27F2188380AA}"/>
    <hyperlink ref="T149" r:id="rId79" xr:uid="{1144D41E-B6CC-46CD-9110-945DE6612253}"/>
    <hyperlink ref="T164" r:id="rId80" xr:uid="{9F2DCD8B-2263-494A-A618-3CEE1B839506}"/>
    <hyperlink ref="T167" r:id="rId81" xr:uid="{8864B3B0-2902-44D5-8F01-2525B763B050}"/>
    <hyperlink ref="T166" r:id="rId82" xr:uid="{1B9B1F7B-CED0-4D97-A7D4-9F97C45EC64A}"/>
    <hyperlink ref="T165" r:id="rId83" xr:uid="{07AA63C5-23BD-4F1A-BAF7-870AE9DAA688}"/>
    <hyperlink ref="T168" r:id="rId84" xr:uid="{70B557D9-D893-44C5-95F4-4BEB6FFADD75}"/>
    <hyperlink ref="T169" r:id="rId85" xr:uid="{A354DD67-E18B-4CA3-8686-2711E84DC73D}"/>
    <hyperlink ref="T170" r:id="rId86" xr:uid="{B022E77E-EF3E-4E92-9D26-E56A3CB3B8C0}"/>
    <hyperlink ref="H171" r:id="rId87" xr:uid="{961B610D-8157-428F-9772-487A4223DC95}"/>
    <hyperlink ref="T171" r:id="rId88" xr:uid="{226DC66D-34A7-48B5-B67E-6AD23483B4FD}"/>
    <hyperlink ref="T172" r:id="rId89" xr:uid="{CC843040-1009-42EC-9F87-7CE2E0D18697}"/>
    <hyperlink ref="T173" r:id="rId90" xr:uid="{BE3343CC-BA36-4B8F-9305-C950299CF232}"/>
    <hyperlink ref="T40" r:id="rId91" xr:uid="{78CE4287-46C6-4B6E-B565-ED2617688F00}"/>
    <hyperlink ref="T127" r:id="rId92" xr:uid="{1354E972-A8A0-4D88-B0AF-69096625437A}"/>
    <hyperlink ref="T147" r:id="rId93" xr:uid="{9F221764-3892-4AD2-BCAC-7DD9B722C339}"/>
    <hyperlink ref="T155" r:id="rId94" xr:uid="{2101D350-4B63-4C9E-9B0D-25D80186DD3D}"/>
    <hyperlink ref="T140" r:id="rId95" xr:uid="{8FBB4A69-B89F-45AE-A4D6-E64D01C6BABD}"/>
    <hyperlink ref="T141" r:id="rId96" xr:uid="{13868CC5-119D-4F64-BABD-DBC03B82DE77}"/>
    <hyperlink ref="T142" r:id="rId97" xr:uid="{41B4C202-F927-4280-810E-1D425432CDE2}"/>
    <hyperlink ref="T143" r:id="rId98" xr:uid="{F4BD19A8-1DA3-4642-9C3A-7981CA3648B6}"/>
    <hyperlink ref="T136" r:id="rId99" xr:uid="{045395C8-D60B-4D26-A871-8BC9114BD85C}"/>
    <hyperlink ref="T137" r:id="rId100" xr:uid="{5D1E412A-FA1C-4F48-8372-5A0806191BF1}"/>
    <hyperlink ref="T138" r:id="rId101" xr:uid="{A1362B43-6EB8-46CE-8743-A625E18DC146}"/>
    <hyperlink ref="T139" r:id="rId102" xr:uid="{185F7B4E-37C0-4514-8223-87ED1ED7C725}"/>
    <hyperlink ref="T134" r:id="rId103" xr:uid="{2B26E625-A393-45FB-A9BA-139D447D6785}"/>
    <hyperlink ref="T131" r:id="rId104" xr:uid="{4CD876FE-A329-4BD8-A877-8FC96BB7C600}"/>
    <hyperlink ref="T126" r:id="rId105" xr:uid="{FDE22DCD-EF38-402B-AFC7-1E8CC11DA740}"/>
    <hyperlink ref="T133" r:id="rId106" xr:uid="{952D1512-4197-4CAA-8F9A-065AB5BA2A5E}"/>
    <hyperlink ref="T132" r:id="rId107" xr:uid="{BECA9143-B41B-4BD2-85C9-DB0B0A931EDC}"/>
    <hyperlink ref="T135" r:id="rId108" xr:uid="{CD3512F0-7CF8-4AB4-B121-C48EC0E00728}"/>
    <hyperlink ref="T129" r:id="rId109" xr:uid="{4DFE7D0A-D1B6-46AB-A5B9-CA2B07E695C5}"/>
    <hyperlink ref="T90" r:id="rId110" xr:uid="{69EB3D3D-A475-414E-AED7-DD493EA25EA1}"/>
    <hyperlink ref="T91" r:id="rId111" xr:uid="{B3200669-56F4-48A3-A314-5F603B6CEE81}"/>
    <hyperlink ref="T94" r:id="rId112" xr:uid="{B878BD5E-695D-4D4B-9D2D-D812B1FC6A81}"/>
    <hyperlink ref="T99" r:id="rId113" xr:uid="{DE04BFCC-CDD1-4003-8ADE-57DF0D957308}"/>
    <hyperlink ref="T85" r:id="rId114" xr:uid="{7E89B0D3-5BB1-45E5-9D73-EC5FBE50B6E4}"/>
    <hyperlink ref="T159" r:id="rId115" xr:uid="{C3D467B0-3A65-46A1-8896-D9A3A0141373}"/>
    <hyperlink ref="T161" r:id="rId116" xr:uid="{94C48BA2-4ED7-48E0-8B34-513667C89E91}"/>
    <hyperlink ref="T153" r:id="rId117" xr:uid="{E62C467F-39D8-4D88-AA42-EFEC81AE40EE}"/>
    <hyperlink ref="T156" r:id="rId118" xr:uid="{D85FB4BA-86FD-4F18-9AD4-E3C61108A5AE}"/>
    <hyperlink ref="T124" r:id="rId119" xr:uid="{780A6F3E-161D-4054-AD54-926A7F7B4460}"/>
    <hyperlink ref="T150" r:id="rId120" xr:uid="{8FF2921D-C861-411C-A105-2011CF973ADC}"/>
    <hyperlink ref="T162" r:id="rId121" xr:uid="{B24D2E13-2814-4709-A6B7-B8D51F67E91C}"/>
    <hyperlink ref="T12" r:id="rId122" xr:uid="{5819D613-9D9F-4B57-A5FB-F1C1199B27CB}"/>
    <hyperlink ref="T70" r:id="rId123" xr:uid="{DF94DE09-B34F-4AA8-BB63-940EBDC5DC68}"/>
    <hyperlink ref="T57" r:id="rId124" xr:uid="{B85675BD-17A9-41AE-9A32-C2F01ACA9FB8}"/>
    <hyperlink ref="T96" r:id="rId125" xr:uid="{BCB0BAD2-67EA-4E13-B285-9ACE608872EE}"/>
    <hyperlink ref="T41" r:id="rId126" xr:uid="{24F31AC5-C1EB-4509-AF1C-F9741D0941BC}"/>
    <hyperlink ref="T39" r:id="rId127" xr:uid="{1D26BCB0-A12E-4452-908D-20D0EF039D04}"/>
    <hyperlink ref="T92" r:id="rId128" xr:uid="{EBF48028-44CB-4305-9061-97FABCDB5A71}"/>
    <hyperlink ref="T87" r:id="rId129" xr:uid="{B100EE75-EA01-418C-A436-E879D8CEA4AD}"/>
    <hyperlink ref="T23" r:id="rId130" xr:uid="{63147EAF-7087-46A9-BF28-48E26FDF3B6D}"/>
    <hyperlink ref="T24" r:id="rId131" xr:uid="{355F9348-58F1-461E-8B52-17E9DE2067EF}"/>
    <hyperlink ref="T27" r:id="rId132" xr:uid="{E4B09023-5E41-4B22-9AF8-9484609E1865}"/>
    <hyperlink ref="T28" r:id="rId133" xr:uid="{5E5CC240-945C-4EC4-87B5-B5DB1B6BE003}"/>
    <hyperlink ref="T32" r:id="rId134" xr:uid="{77E19E41-6F1C-490A-86E7-A870FAFBA237}"/>
    <hyperlink ref="T33" r:id="rId135" xr:uid="{4A968330-BEC4-4529-B4FE-4BAB13B389A8}"/>
    <hyperlink ref="T34" r:id="rId136" xr:uid="{345E4FAC-2AB1-4738-A1E7-F8645C93F2FD}"/>
    <hyperlink ref="T35" r:id="rId137" xr:uid="{DA342A43-B6C8-426D-93BF-41EBF63093EB}"/>
    <hyperlink ref="T36" r:id="rId138" xr:uid="{FCD588E1-A821-4D78-914C-C89E463237E4}"/>
    <hyperlink ref="T42" r:id="rId139" xr:uid="{A3793297-14F9-43F2-A9ED-7766F0319F48}"/>
    <hyperlink ref="T43" r:id="rId140" xr:uid="{3F59355D-4263-49FB-87BF-6B92C97ACE40}"/>
    <hyperlink ref="T86" r:id="rId141" xr:uid="{E7D8F748-68F0-440B-A06F-B30428BA654A}"/>
    <hyperlink ref="T95" r:id="rId142" xr:uid="{4175BB48-DB01-4491-8BC6-FD71ABFAA437}"/>
    <hyperlink ref="T97" r:id="rId143" xr:uid="{7DF0F73D-C4B2-41B4-8976-2E6836472BCE}"/>
    <hyperlink ref="T100" r:id="rId144" xr:uid="{B590AB6B-FD58-4EA2-8236-DE772E22C2A0}"/>
    <hyperlink ref="T101" r:id="rId145" xr:uid="{1573CE88-5468-441B-B37F-5DE1760F2694}"/>
    <hyperlink ref="T103" r:id="rId146" xr:uid="{A7F8CD2F-867D-44B2-A0F1-1345B301D7BA}"/>
    <hyperlink ref="T104" r:id="rId147" xr:uid="{F0F0E5E7-6083-4E93-8847-D70088D22102}"/>
    <hyperlink ref="T112" r:id="rId148" xr:uid="{35D1FE1F-0A3C-4FB2-AF8B-DDC23E2C41E0}"/>
    <hyperlink ref="T113" r:id="rId149" xr:uid="{E65C2ECC-9C91-4DDD-A675-AB8E979E01A9}"/>
    <hyperlink ref="T116" r:id="rId150" xr:uid="{F56D7935-0436-4254-BB6F-0A400AEF9D2A}"/>
    <hyperlink ref="T117" r:id="rId151" xr:uid="{4101FC76-14C2-419B-942D-5CC3A481C531}"/>
    <hyperlink ref="T120" r:id="rId152" xr:uid="{240C6A4F-E6DB-4EA0-894A-2CE99F9B92E3}"/>
    <hyperlink ref="T121" r:id="rId153" xr:uid="{E711CA88-C24E-4EB1-B40C-92EF526BA97D}"/>
    <hyperlink ref="T123" r:id="rId154" xr:uid="{93B531E5-B5EB-4A15-8D7C-2DBC0CC39979}"/>
    <hyperlink ref="T125" r:id="rId155" xr:uid="{4A495102-B33B-47B0-8534-B3E06F9D209E}"/>
    <hyperlink ref="T128" r:id="rId156" xr:uid="{B2ADE8F3-AE55-4FBE-AE7E-D5C32C6A6689}"/>
    <hyperlink ref="T130" r:id="rId157" xr:uid="{761D0BF7-9A97-4076-A287-2B1F354B65F2}"/>
    <hyperlink ref="T145" r:id="rId158" xr:uid="{A4346068-36DE-4036-9AF6-CED595FB7FAD}"/>
    <hyperlink ref="T146" r:id="rId159" xr:uid="{642418CA-6800-4877-8760-67BCD75DD1B2}"/>
    <hyperlink ref="T154" r:id="rId160" xr:uid="{95D3EC0B-E9E5-4D75-A8A1-D2ECD46FF88A}"/>
    <hyperlink ref="T157" r:id="rId161" xr:uid="{5CED60EC-202C-4A66-9A0B-AEA29510020A}"/>
    <hyperlink ref="T163" r:id="rId162" xr:uid="{5F344964-D12A-4E76-9BFE-15E65E55F96A}"/>
    <hyperlink ref="T160" r:id="rId163" xr:uid="{40387E2C-10AB-49BB-9D1E-5AA03B9438B2}"/>
  </hyperlinks>
  <pageMargins left="0.7" right="0.7" top="0.75" bottom="0.75" header="0.3" footer="0.3"/>
  <pageSetup paperSize="9" orientation="portrait"/>
  <drawing r:id="rId16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82778-1CB6-4908-B370-16F35AD296A2}">
  <sheetPr>
    <tabColor theme="9" tint="-0.249977111117893"/>
  </sheetPr>
  <dimension ref="A1:X67"/>
  <sheetViews>
    <sheetView zoomScale="55" zoomScaleNormal="55" workbookViewId="0">
      <pane ySplit="3" topLeftCell="A4" activePane="bottomLeft" state="frozen"/>
      <selection activeCell="J20" sqref="J20"/>
      <selection pane="bottomLeft" activeCell="Q3" sqref="Q1:Q1048576"/>
    </sheetView>
  </sheetViews>
  <sheetFormatPr baseColWidth="10" defaultColWidth="9.33203125" defaultRowHeight="89.5" customHeight="1" x14ac:dyDescent="0.25"/>
  <cols>
    <col min="1" max="1" width="40" style="46" customWidth="1"/>
    <col min="2" max="2" width="45.6640625" style="38" customWidth="1"/>
    <col min="3" max="3" width="13.6640625" style="38" customWidth="1"/>
    <col min="4" max="4" width="15.6640625" style="38" customWidth="1"/>
    <col min="5" max="6" width="13.33203125" style="38" customWidth="1"/>
    <col min="7" max="7" width="11.33203125" style="38" customWidth="1"/>
    <col min="8" max="8" width="12.83203125" style="103" customWidth="1"/>
    <col min="9" max="9" width="12.33203125" style="38" customWidth="1"/>
    <col min="10" max="10" width="35.33203125" style="38" customWidth="1"/>
    <col min="11" max="11" width="15.33203125" style="38" customWidth="1"/>
    <col min="12" max="12" width="16" style="38" customWidth="1"/>
    <col min="13" max="13" width="16.33203125" style="38" customWidth="1"/>
    <col min="14" max="14" width="27.5" style="38" customWidth="1"/>
    <col min="15" max="15" width="13.6640625" style="104" customWidth="1"/>
    <col min="16" max="16" width="13.33203125" style="104" customWidth="1"/>
    <col min="17" max="17" width="29.6640625" style="38" customWidth="1"/>
    <col min="18" max="18" width="12.33203125" style="38" customWidth="1"/>
    <col min="19" max="19" width="10" style="38" customWidth="1"/>
    <col min="20" max="20" width="14.5" style="38" customWidth="1"/>
    <col min="21" max="21" width="31.6640625" style="39" customWidth="1"/>
    <col min="22" max="22" width="76.5" style="39" customWidth="1"/>
    <col min="23" max="16384" width="9.33203125" style="38"/>
  </cols>
  <sheetData>
    <row r="1" spans="1:22" ht="89.5" customHeight="1" x14ac:dyDescent="0.25">
      <c r="A1" s="426" t="s">
        <v>696</v>
      </c>
      <c r="B1" s="426"/>
      <c r="C1" s="426"/>
      <c r="D1" s="426"/>
      <c r="E1" s="426"/>
      <c r="F1" s="426"/>
      <c r="G1" s="426"/>
      <c r="H1" s="426"/>
      <c r="I1" s="426"/>
      <c r="J1" s="426"/>
      <c r="K1" s="426"/>
      <c r="L1" s="426"/>
      <c r="M1" s="426"/>
      <c r="N1" s="426"/>
      <c r="O1" s="426"/>
      <c r="P1" s="426"/>
      <c r="Q1" s="426"/>
      <c r="R1" s="426"/>
    </row>
    <row r="2" spans="1:22" ht="89.5" customHeight="1" x14ac:dyDescent="0.25">
      <c r="A2" s="427" t="s">
        <v>697</v>
      </c>
      <c r="B2" s="428"/>
      <c r="C2" s="428"/>
      <c r="D2" s="428"/>
      <c r="E2" s="428"/>
      <c r="F2" s="428"/>
      <c r="G2" s="428"/>
      <c r="H2" s="428"/>
      <c r="I2" s="428"/>
      <c r="J2" s="428"/>
      <c r="K2" s="428"/>
      <c r="L2" s="428"/>
      <c r="M2" s="428"/>
      <c r="N2" s="428"/>
      <c r="O2" s="428"/>
      <c r="P2" s="428"/>
      <c r="Q2" s="428"/>
      <c r="R2" s="429"/>
    </row>
    <row r="3" spans="1:22" s="46" customFormat="1" ht="89.5" customHeight="1" x14ac:dyDescent="0.15">
      <c r="A3" s="40" t="s">
        <v>689</v>
      </c>
      <c r="B3" s="40" t="s">
        <v>690</v>
      </c>
      <c r="C3" s="40" t="s">
        <v>688</v>
      </c>
      <c r="D3" s="40" t="s">
        <v>698</v>
      </c>
      <c r="E3" s="40" t="s">
        <v>699</v>
      </c>
      <c r="F3" s="40" t="s">
        <v>700</v>
      </c>
      <c r="G3" s="40" t="s">
        <v>701</v>
      </c>
      <c r="H3" s="41" t="s">
        <v>702</v>
      </c>
      <c r="I3" s="40" t="s">
        <v>703</v>
      </c>
      <c r="J3" s="40" t="s">
        <v>704</v>
      </c>
      <c r="K3" s="40" t="s">
        <v>705</v>
      </c>
      <c r="L3" s="40" t="s">
        <v>706</v>
      </c>
      <c r="M3" s="40" t="s">
        <v>707</v>
      </c>
      <c r="N3" s="40" t="s">
        <v>708</v>
      </c>
      <c r="O3" s="42" t="s">
        <v>709</v>
      </c>
      <c r="P3" s="43" t="s">
        <v>710</v>
      </c>
      <c r="Q3" s="44" t="s">
        <v>711</v>
      </c>
      <c r="R3" s="45" t="s">
        <v>712</v>
      </c>
      <c r="T3" s="45" t="s">
        <v>20</v>
      </c>
    </row>
    <row r="4" spans="1:22" ht="89.5" customHeight="1" x14ac:dyDescent="0.25">
      <c r="A4" s="430" t="s">
        <v>713</v>
      </c>
      <c r="B4" s="431"/>
      <c r="C4" s="431"/>
      <c r="D4" s="431"/>
      <c r="E4" s="431"/>
      <c r="F4" s="431"/>
      <c r="G4" s="431"/>
      <c r="H4" s="431"/>
      <c r="I4" s="431"/>
      <c r="J4" s="431"/>
      <c r="K4" s="431"/>
      <c r="L4" s="431"/>
      <c r="M4" s="431"/>
      <c r="N4" s="431"/>
      <c r="O4" s="431"/>
      <c r="P4" s="431"/>
      <c r="Q4" s="431"/>
      <c r="R4" s="432"/>
      <c r="S4" s="47" t="s">
        <v>714</v>
      </c>
      <c r="U4" s="48"/>
      <c r="V4" s="49" t="s">
        <v>715</v>
      </c>
    </row>
    <row r="5" spans="1:22" ht="89.5" customHeight="1" x14ac:dyDescent="0.25">
      <c r="A5" s="50" t="s">
        <v>41</v>
      </c>
      <c r="B5" s="51" t="s">
        <v>40</v>
      </c>
      <c r="C5" s="52"/>
      <c r="D5" s="53" t="s">
        <v>47</v>
      </c>
      <c r="E5" s="52" t="s">
        <v>48</v>
      </c>
      <c r="F5" s="54" t="s">
        <v>716</v>
      </c>
      <c r="G5" s="52" t="s">
        <v>717</v>
      </c>
      <c r="H5" s="55">
        <v>5.0000000000000001E-3</v>
      </c>
      <c r="I5" s="56" t="s">
        <v>718</v>
      </c>
      <c r="J5" s="57" t="s">
        <v>719</v>
      </c>
      <c r="K5" s="52" t="s">
        <v>720</v>
      </c>
      <c r="L5" s="52" t="s">
        <v>52</v>
      </c>
      <c r="M5" s="52" t="s">
        <v>692</v>
      </c>
      <c r="N5" s="58"/>
      <c r="O5" s="59">
        <v>2547</v>
      </c>
      <c r="P5" s="60">
        <v>2380</v>
      </c>
      <c r="Q5" s="63" t="s">
        <v>44</v>
      </c>
      <c r="R5" s="64" t="s">
        <v>45</v>
      </c>
      <c r="S5" s="47" t="s">
        <v>714</v>
      </c>
      <c r="U5" s="48"/>
      <c r="V5" s="49" t="s">
        <v>721</v>
      </c>
    </row>
    <row r="6" spans="1:22" ht="89.5" customHeight="1" x14ac:dyDescent="0.25">
      <c r="A6" s="50" t="s">
        <v>56</v>
      </c>
      <c r="B6" s="51" t="s">
        <v>55</v>
      </c>
      <c r="C6" s="52"/>
      <c r="D6" s="53" t="s">
        <v>47</v>
      </c>
      <c r="E6" s="52" t="s">
        <v>48</v>
      </c>
      <c r="F6" s="54" t="s">
        <v>722</v>
      </c>
      <c r="G6" s="52" t="s">
        <v>717</v>
      </c>
      <c r="H6" s="55">
        <v>5.0000000000000001E-3</v>
      </c>
      <c r="I6" s="56" t="s">
        <v>718</v>
      </c>
      <c r="J6" s="57" t="s">
        <v>719</v>
      </c>
      <c r="K6" s="52" t="s">
        <v>720</v>
      </c>
      <c r="L6" s="52" t="s">
        <v>52</v>
      </c>
      <c r="M6" s="52" t="s">
        <v>692</v>
      </c>
      <c r="N6" s="58"/>
      <c r="O6" s="59">
        <v>2547</v>
      </c>
      <c r="P6" s="60">
        <v>2380</v>
      </c>
      <c r="Q6" s="63" t="s">
        <v>44</v>
      </c>
      <c r="R6" s="64" t="s">
        <v>45</v>
      </c>
      <c r="S6" s="47" t="s">
        <v>714</v>
      </c>
      <c r="U6" s="48"/>
      <c r="V6" s="49" t="s">
        <v>723</v>
      </c>
    </row>
    <row r="7" spans="1:22" ht="89.5" customHeight="1" x14ac:dyDescent="0.25">
      <c r="A7" s="50" t="s">
        <v>60</v>
      </c>
      <c r="B7" s="51" t="s">
        <v>724</v>
      </c>
      <c r="C7" s="52"/>
      <c r="D7" s="53" t="s">
        <v>47</v>
      </c>
      <c r="E7" s="52" t="s">
        <v>48</v>
      </c>
      <c r="F7" s="54" t="s">
        <v>716</v>
      </c>
      <c r="G7" s="52" t="s">
        <v>717</v>
      </c>
      <c r="H7" s="55">
        <v>5.0000000000000001E-3</v>
      </c>
      <c r="I7" s="56" t="s">
        <v>718</v>
      </c>
      <c r="J7" s="57" t="s">
        <v>725</v>
      </c>
      <c r="K7" s="52" t="s">
        <v>720</v>
      </c>
      <c r="L7" s="52" t="s">
        <v>52</v>
      </c>
      <c r="M7" s="52" t="s">
        <v>726</v>
      </c>
      <c r="N7" s="58"/>
      <c r="O7" s="59">
        <v>3617</v>
      </c>
      <c r="P7" s="60">
        <v>3380</v>
      </c>
      <c r="Q7" s="65" t="s">
        <v>59</v>
      </c>
      <c r="R7" s="64" t="s">
        <v>727</v>
      </c>
      <c r="S7" s="47" t="s">
        <v>714</v>
      </c>
      <c r="U7" s="48"/>
      <c r="V7" s="49" t="s">
        <v>728</v>
      </c>
    </row>
    <row r="8" spans="1:22" ht="89.5" customHeight="1" x14ac:dyDescent="0.25">
      <c r="A8" s="50" t="s">
        <v>65</v>
      </c>
      <c r="B8" s="51" t="s">
        <v>729</v>
      </c>
      <c r="C8" s="52"/>
      <c r="D8" s="53" t="s">
        <v>47</v>
      </c>
      <c r="E8" s="52" t="s">
        <v>48</v>
      </c>
      <c r="F8" s="54" t="s">
        <v>722</v>
      </c>
      <c r="G8" s="52" t="s">
        <v>717</v>
      </c>
      <c r="H8" s="55">
        <v>5.0000000000000001E-3</v>
      </c>
      <c r="I8" s="56" t="s">
        <v>718</v>
      </c>
      <c r="J8" s="57" t="s">
        <v>730</v>
      </c>
      <c r="K8" s="52" t="s">
        <v>720</v>
      </c>
      <c r="L8" s="52" t="s">
        <v>52</v>
      </c>
      <c r="M8" s="52" t="s">
        <v>726</v>
      </c>
      <c r="N8" s="58"/>
      <c r="O8" s="59">
        <v>3617</v>
      </c>
      <c r="P8" s="60">
        <v>3380</v>
      </c>
      <c r="Q8" s="63" t="s">
        <v>59</v>
      </c>
      <c r="R8" s="64" t="s">
        <v>731</v>
      </c>
      <c r="S8" s="47" t="s">
        <v>714</v>
      </c>
      <c r="U8" s="48"/>
      <c r="V8" s="49" t="s">
        <v>732</v>
      </c>
    </row>
    <row r="9" spans="1:22" ht="89.5" customHeight="1" x14ac:dyDescent="0.25">
      <c r="A9" s="50" t="s">
        <v>68</v>
      </c>
      <c r="B9" s="51" t="s">
        <v>67</v>
      </c>
      <c r="C9" s="52"/>
      <c r="D9" s="53" t="s">
        <v>47</v>
      </c>
      <c r="E9" s="52" t="s">
        <v>48</v>
      </c>
      <c r="F9" s="54" t="s">
        <v>722</v>
      </c>
      <c r="G9" s="52" t="s">
        <v>717</v>
      </c>
      <c r="H9" s="55">
        <v>5.0000000000000001E-3</v>
      </c>
      <c r="I9" s="56" t="s">
        <v>718</v>
      </c>
      <c r="J9" s="57" t="s">
        <v>730</v>
      </c>
      <c r="K9" s="52" t="s">
        <v>720</v>
      </c>
      <c r="L9" s="52" t="s">
        <v>52</v>
      </c>
      <c r="M9" s="52" t="s">
        <v>692</v>
      </c>
      <c r="N9" s="58"/>
      <c r="O9" s="59">
        <v>2632</v>
      </c>
      <c r="P9" s="60">
        <v>2460</v>
      </c>
      <c r="Q9" s="63" t="s">
        <v>70</v>
      </c>
      <c r="R9" s="64" t="s">
        <v>45</v>
      </c>
      <c r="S9" s="47" t="s">
        <v>714</v>
      </c>
      <c r="U9" s="48"/>
      <c r="V9" s="49" t="s">
        <v>733</v>
      </c>
    </row>
    <row r="10" spans="1:22" ht="89.5" customHeight="1" x14ac:dyDescent="0.25">
      <c r="A10" s="50" t="s">
        <v>72</v>
      </c>
      <c r="B10" s="51" t="s">
        <v>734</v>
      </c>
      <c r="C10" s="52"/>
      <c r="D10" s="53" t="s">
        <v>47</v>
      </c>
      <c r="E10" s="52" t="s">
        <v>48</v>
      </c>
      <c r="F10" s="54" t="s">
        <v>722</v>
      </c>
      <c r="G10" s="52" t="s">
        <v>717</v>
      </c>
      <c r="H10" s="55">
        <v>5.0000000000000001E-3</v>
      </c>
      <c r="I10" s="56" t="s">
        <v>718</v>
      </c>
      <c r="J10" s="57" t="s">
        <v>730</v>
      </c>
      <c r="K10" s="52" t="s">
        <v>720</v>
      </c>
      <c r="L10" s="52" t="s">
        <v>52</v>
      </c>
      <c r="M10" s="52" t="s">
        <v>726</v>
      </c>
      <c r="N10" s="58"/>
      <c r="O10" s="59">
        <v>3895</v>
      </c>
      <c r="P10" s="60">
        <v>3640</v>
      </c>
      <c r="Q10" s="63" t="s">
        <v>74</v>
      </c>
      <c r="R10" s="64" t="s">
        <v>45</v>
      </c>
      <c r="S10" s="47" t="s">
        <v>714</v>
      </c>
      <c r="U10" s="48"/>
      <c r="V10" s="49" t="s">
        <v>735</v>
      </c>
    </row>
    <row r="11" spans="1:22" ht="89.5" customHeight="1" x14ac:dyDescent="0.25">
      <c r="A11" s="50" t="s">
        <v>76</v>
      </c>
      <c r="B11" s="51" t="s">
        <v>75</v>
      </c>
      <c r="C11" s="52"/>
      <c r="D11" s="53" t="s">
        <v>47</v>
      </c>
      <c r="E11" s="52" t="s">
        <v>79</v>
      </c>
      <c r="F11" s="54" t="s">
        <v>716</v>
      </c>
      <c r="G11" s="52" t="s">
        <v>717</v>
      </c>
      <c r="H11" s="55">
        <v>5.0000000000000001E-3</v>
      </c>
      <c r="I11" s="56" t="s">
        <v>718</v>
      </c>
      <c r="J11" s="57" t="s">
        <v>736</v>
      </c>
      <c r="K11" s="52" t="s">
        <v>720</v>
      </c>
      <c r="L11" s="52" t="s">
        <v>737</v>
      </c>
      <c r="M11" s="52" t="s">
        <v>692</v>
      </c>
      <c r="N11" s="58"/>
      <c r="O11" s="62">
        <v>2675</v>
      </c>
      <c r="P11" s="61">
        <v>2500</v>
      </c>
      <c r="Q11" s="63" t="s">
        <v>78</v>
      </c>
      <c r="R11" s="64" t="s">
        <v>45</v>
      </c>
      <c r="S11" s="47" t="s">
        <v>714</v>
      </c>
      <c r="U11" s="48"/>
      <c r="V11" s="49" t="s">
        <v>738</v>
      </c>
    </row>
    <row r="12" spans="1:22" ht="89.5" customHeight="1" x14ac:dyDescent="0.25">
      <c r="A12" s="50" t="s">
        <v>82</v>
      </c>
      <c r="B12" s="51" t="s">
        <v>81</v>
      </c>
      <c r="C12" s="52"/>
      <c r="D12" s="53" t="s">
        <v>47</v>
      </c>
      <c r="E12" s="52" t="s">
        <v>79</v>
      </c>
      <c r="F12" s="54" t="s">
        <v>722</v>
      </c>
      <c r="G12" s="52" t="s">
        <v>717</v>
      </c>
      <c r="H12" s="55">
        <v>5.0000000000000001E-3</v>
      </c>
      <c r="I12" s="56" t="s">
        <v>718</v>
      </c>
      <c r="J12" s="57" t="s">
        <v>736</v>
      </c>
      <c r="K12" s="52" t="s">
        <v>720</v>
      </c>
      <c r="L12" s="52" t="s">
        <v>737</v>
      </c>
      <c r="M12" s="52" t="s">
        <v>692</v>
      </c>
      <c r="N12" s="58"/>
      <c r="O12" s="62">
        <v>2675</v>
      </c>
      <c r="P12" s="61">
        <v>2500</v>
      </c>
      <c r="Q12" s="63" t="s">
        <v>78</v>
      </c>
      <c r="R12" s="64" t="s">
        <v>45</v>
      </c>
      <c r="S12" s="47" t="s">
        <v>714</v>
      </c>
      <c r="U12" s="48"/>
      <c r="V12" s="66" t="s">
        <v>739</v>
      </c>
    </row>
    <row r="13" spans="1:22" ht="89.5" customHeight="1" x14ac:dyDescent="0.15">
      <c r="A13" s="50" t="s">
        <v>85</v>
      </c>
      <c r="B13" s="51" t="s">
        <v>84</v>
      </c>
      <c r="C13" s="52"/>
      <c r="D13" s="53" t="s">
        <v>47</v>
      </c>
      <c r="E13" s="52" t="s">
        <v>88</v>
      </c>
      <c r="F13" s="54" t="s">
        <v>716</v>
      </c>
      <c r="G13" s="52" t="s">
        <v>717</v>
      </c>
      <c r="H13" s="55">
        <v>5.0000000000000001E-3</v>
      </c>
      <c r="I13" s="56" t="s">
        <v>718</v>
      </c>
      <c r="J13" s="57" t="s">
        <v>719</v>
      </c>
      <c r="K13" s="52" t="s">
        <v>720</v>
      </c>
      <c r="L13" s="52" t="s">
        <v>52</v>
      </c>
      <c r="M13" s="52" t="s">
        <v>692</v>
      </c>
      <c r="N13" s="58"/>
      <c r="O13" s="59">
        <v>2547</v>
      </c>
      <c r="P13" s="60">
        <v>2380</v>
      </c>
      <c r="Q13" s="67" t="s">
        <v>87</v>
      </c>
      <c r="R13" s="64" t="s">
        <v>45</v>
      </c>
      <c r="S13" s="47" t="s">
        <v>714</v>
      </c>
      <c r="U13" s="68"/>
      <c r="V13" s="49" t="s">
        <v>740</v>
      </c>
    </row>
    <row r="14" spans="1:22" ht="89.5" customHeight="1" x14ac:dyDescent="0.25">
      <c r="A14" s="50" t="s">
        <v>90</v>
      </c>
      <c r="B14" s="51" t="s">
        <v>89</v>
      </c>
      <c r="C14" s="52"/>
      <c r="D14" s="53" t="s">
        <v>47</v>
      </c>
      <c r="E14" s="52" t="s">
        <v>88</v>
      </c>
      <c r="F14" s="54" t="s">
        <v>722</v>
      </c>
      <c r="G14" s="52" t="s">
        <v>717</v>
      </c>
      <c r="H14" s="55">
        <v>5.0000000000000001E-3</v>
      </c>
      <c r="I14" s="56" t="s">
        <v>718</v>
      </c>
      <c r="J14" s="57" t="s">
        <v>719</v>
      </c>
      <c r="K14" s="52" t="s">
        <v>720</v>
      </c>
      <c r="L14" s="52" t="s">
        <v>52</v>
      </c>
      <c r="M14" s="52" t="s">
        <v>692</v>
      </c>
      <c r="N14" s="58"/>
      <c r="O14" s="59">
        <v>2547</v>
      </c>
      <c r="P14" s="60">
        <v>2380</v>
      </c>
      <c r="Q14" s="67" t="s">
        <v>87</v>
      </c>
      <c r="R14" s="64" t="s">
        <v>45</v>
      </c>
      <c r="S14" s="47" t="s">
        <v>714</v>
      </c>
      <c r="U14" s="48"/>
      <c r="V14" s="49" t="s">
        <v>741</v>
      </c>
    </row>
    <row r="15" spans="1:22" ht="89.5" customHeight="1" x14ac:dyDescent="0.25">
      <c r="A15" s="69" t="s">
        <v>93</v>
      </c>
      <c r="B15" s="52" t="s">
        <v>742</v>
      </c>
      <c r="C15" s="52"/>
      <c r="D15" s="53" t="s">
        <v>47</v>
      </c>
      <c r="E15" s="52" t="s">
        <v>743</v>
      </c>
      <c r="F15" s="54" t="s">
        <v>722</v>
      </c>
      <c r="G15" s="52" t="s">
        <v>717</v>
      </c>
      <c r="H15" s="55">
        <v>5.0000000000000001E-3</v>
      </c>
      <c r="I15" s="56" t="s">
        <v>718</v>
      </c>
      <c r="J15" s="57" t="s">
        <v>736</v>
      </c>
      <c r="K15" s="52" t="s">
        <v>720</v>
      </c>
      <c r="L15" s="52" t="s">
        <v>52</v>
      </c>
      <c r="M15" s="52" t="s">
        <v>726</v>
      </c>
      <c r="N15" s="58"/>
      <c r="O15" s="59">
        <v>2996</v>
      </c>
      <c r="P15" s="60">
        <v>2800</v>
      </c>
      <c r="Q15" s="70" t="s">
        <v>95</v>
      </c>
      <c r="R15" s="64" t="s">
        <v>45</v>
      </c>
      <c r="S15" s="47" t="s">
        <v>714</v>
      </c>
      <c r="U15" s="48"/>
      <c r="V15" s="49" t="s">
        <v>744</v>
      </c>
    </row>
    <row r="16" spans="1:22" ht="89.5" customHeight="1" x14ac:dyDescent="0.25">
      <c r="A16" s="430" t="s">
        <v>745</v>
      </c>
      <c r="B16" s="431"/>
      <c r="C16" s="431"/>
      <c r="D16" s="431"/>
      <c r="E16" s="431"/>
      <c r="F16" s="431"/>
      <c r="G16" s="431"/>
      <c r="H16" s="431"/>
      <c r="I16" s="431"/>
      <c r="J16" s="431"/>
      <c r="K16" s="431"/>
      <c r="L16" s="431"/>
      <c r="M16" s="431"/>
      <c r="N16" s="431"/>
      <c r="O16" s="431"/>
      <c r="P16" s="431"/>
      <c r="Q16" s="431"/>
      <c r="R16" s="432"/>
      <c r="S16" s="47" t="s">
        <v>714</v>
      </c>
      <c r="U16" s="48"/>
      <c r="V16" s="49" t="s">
        <v>746</v>
      </c>
    </row>
    <row r="17" spans="1:22" ht="89.5" customHeight="1" x14ac:dyDescent="0.15">
      <c r="A17" s="50" t="s">
        <v>97</v>
      </c>
      <c r="B17" s="51" t="s">
        <v>96</v>
      </c>
      <c r="C17" s="52"/>
      <c r="D17" s="71" t="s">
        <v>100</v>
      </c>
      <c r="E17" s="52" t="s">
        <v>48</v>
      </c>
      <c r="F17" s="54" t="s">
        <v>716</v>
      </c>
      <c r="G17" s="52" t="s">
        <v>747</v>
      </c>
      <c r="H17" s="55">
        <v>5.0000000000000001E-3</v>
      </c>
      <c r="I17" s="56" t="s">
        <v>718</v>
      </c>
      <c r="J17" s="57" t="s">
        <v>719</v>
      </c>
      <c r="K17" s="52" t="s">
        <v>153</v>
      </c>
      <c r="L17" s="52" t="s">
        <v>52</v>
      </c>
      <c r="M17" s="52"/>
      <c r="N17" s="58"/>
      <c r="O17" s="59">
        <v>3424</v>
      </c>
      <c r="P17" s="60">
        <v>3200</v>
      </c>
      <c r="Q17" s="63" t="s">
        <v>99</v>
      </c>
      <c r="R17" s="64" t="s">
        <v>45</v>
      </c>
      <c r="S17" s="47" t="s">
        <v>714</v>
      </c>
      <c r="U17" s="51"/>
      <c r="V17" s="72" t="s">
        <v>748</v>
      </c>
    </row>
    <row r="18" spans="1:22" ht="89.5" customHeight="1" x14ac:dyDescent="0.25">
      <c r="A18" s="50" t="s">
        <v>102</v>
      </c>
      <c r="B18" s="51" t="s">
        <v>101</v>
      </c>
      <c r="C18" s="52"/>
      <c r="D18" s="71" t="s">
        <v>100</v>
      </c>
      <c r="E18" s="52" t="s">
        <v>48</v>
      </c>
      <c r="F18" s="54" t="s">
        <v>722</v>
      </c>
      <c r="G18" s="52" t="s">
        <v>747</v>
      </c>
      <c r="H18" s="55">
        <v>5.0000000000000001E-3</v>
      </c>
      <c r="I18" s="56" t="s">
        <v>718</v>
      </c>
      <c r="J18" s="57" t="s">
        <v>719</v>
      </c>
      <c r="K18" s="52" t="s">
        <v>153</v>
      </c>
      <c r="L18" s="52" t="s">
        <v>52</v>
      </c>
      <c r="M18" s="52"/>
      <c r="N18" s="58"/>
      <c r="O18" s="59">
        <v>3424</v>
      </c>
      <c r="P18" s="60">
        <v>3200</v>
      </c>
      <c r="Q18" s="63" t="s">
        <v>99</v>
      </c>
      <c r="R18" s="64" t="s">
        <v>45</v>
      </c>
      <c r="S18" s="47" t="s">
        <v>714</v>
      </c>
    </row>
    <row r="19" spans="1:22" ht="89.5" customHeight="1" x14ac:dyDescent="0.25">
      <c r="A19" s="50" t="s">
        <v>105</v>
      </c>
      <c r="B19" s="51" t="s">
        <v>104</v>
      </c>
      <c r="C19" s="52"/>
      <c r="D19" s="71" t="s">
        <v>100</v>
      </c>
      <c r="E19" s="52" t="s">
        <v>48</v>
      </c>
      <c r="F19" s="54" t="s">
        <v>722</v>
      </c>
      <c r="G19" s="52" t="s">
        <v>747</v>
      </c>
      <c r="H19" s="55">
        <v>5.0000000000000001E-3</v>
      </c>
      <c r="I19" s="56" t="s">
        <v>718</v>
      </c>
      <c r="J19" s="57" t="s">
        <v>730</v>
      </c>
      <c r="K19" s="52" t="s">
        <v>153</v>
      </c>
      <c r="L19" s="52" t="s">
        <v>52</v>
      </c>
      <c r="M19" s="52"/>
      <c r="N19" s="58"/>
      <c r="O19" s="59">
        <v>3510</v>
      </c>
      <c r="P19" s="60">
        <v>3280</v>
      </c>
      <c r="Q19" s="63" t="s">
        <v>107</v>
      </c>
      <c r="R19" s="64" t="s">
        <v>45</v>
      </c>
      <c r="S19" s="47" t="s">
        <v>714</v>
      </c>
    </row>
    <row r="20" spans="1:22" ht="89.5" customHeight="1" x14ac:dyDescent="0.25">
      <c r="A20" s="50" t="s">
        <v>109</v>
      </c>
      <c r="B20" s="51" t="s">
        <v>749</v>
      </c>
      <c r="C20" s="52"/>
      <c r="D20" s="71" t="s">
        <v>100</v>
      </c>
      <c r="E20" s="52" t="s">
        <v>48</v>
      </c>
      <c r="F20" s="54" t="s">
        <v>722</v>
      </c>
      <c r="G20" s="52" t="s">
        <v>747</v>
      </c>
      <c r="H20" s="55">
        <v>5.0000000000000001E-3</v>
      </c>
      <c r="I20" s="56" t="s">
        <v>718</v>
      </c>
      <c r="J20" s="57" t="s">
        <v>730</v>
      </c>
      <c r="K20" s="52" t="s">
        <v>153</v>
      </c>
      <c r="L20" s="52" t="s">
        <v>52</v>
      </c>
      <c r="M20" s="52" t="s">
        <v>726</v>
      </c>
      <c r="N20" s="58"/>
      <c r="O20" s="59">
        <v>4537</v>
      </c>
      <c r="P20" s="60">
        <v>4240</v>
      </c>
      <c r="Q20" s="73" t="s">
        <v>750</v>
      </c>
      <c r="R20" s="64" t="s">
        <v>45</v>
      </c>
      <c r="S20" s="47" t="s">
        <v>714</v>
      </c>
    </row>
    <row r="21" spans="1:22" ht="89.5" customHeight="1" x14ac:dyDescent="0.25">
      <c r="A21" s="50" t="s">
        <v>113</v>
      </c>
      <c r="B21" s="51" t="s">
        <v>115</v>
      </c>
      <c r="C21" s="52"/>
      <c r="D21" s="71" t="s">
        <v>100</v>
      </c>
      <c r="E21" s="52" t="s">
        <v>79</v>
      </c>
      <c r="F21" s="54" t="s">
        <v>716</v>
      </c>
      <c r="G21" s="52" t="s">
        <v>747</v>
      </c>
      <c r="H21" s="55">
        <v>5.0000000000000001E-3</v>
      </c>
      <c r="I21" s="56" t="s">
        <v>718</v>
      </c>
      <c r="J21" s="57" t="s">
        <v>725</v>
      </c>
      <c r="K21" s="52" t="s">
        <v>153</v>
      </c>
      <c r="L21" s="52" t="s">
        <v>737</v>
      </c>
      <c r="M21" s="52" t="s">
        <v>692</v>
      </c>
      <c r="N21" s="58"/>
      <c r="O21" s="59">
        <v>3552</v>
      </c>
      <c r="P21" s="60">
        <v>3320</v>
      </c>
      <c r="Q21" s="63" t="s">
        <v>115</v>
      </c>
      <c r="R21" s="64" t="s">
        <v>45</v>
      </c>
      <c r="S21" s="47" t="s">
        <v>714</v>
      </c>
    </row>
    <row r="22" spans="1:22" ht="89.5" customHeight="1" x14ac:dyDescent="0.25">
      <c r="A22" s="50" t="s">
        <v>117</v>
      </c>
      <c r="B22" s="51" t="s">
        <v>119</v>
      </c>
      <c r="C22" s="52"/>
      <c r="D22" s="71" t="s">
        <v>100</v>
      </c>
      <c r="E22" s="52" t="s">
        <v>79</v>
      </c>
      <c r="F22" s="54" t="s">
        <v>722</v>
      </c>
      <c r="G22" s="52" t="s">
        <v>747</v>
      </c>
      <c r="H22" s="55">
        <v>5.0000000000000001E-3</v>
      </c>
      <c r="I22" s="56" t="s">
        <v>718</v>
      </c>
      <c r="J22" s="57" t="s">
        <v>725</v>
      </c>
      <c r="K22" s="52" t="s">
        <v>153</v>
      </c>
      <c r="L22" s="52" t="s">
        <v>737</v>
      </c>
      <c r="M22" s="52" t="s">
        <v>692</v>
      </c>
      <c r="N22" s="58"/>
      <c r="O22" s="59">
        <v>3552</v>
      </c>
      <c r="P22" s="60">
        <v>3320</v>
      </c>
      <c r="Q22" s="67" t="s">
        <v>119</v>
      </c>
      <c r="R22" s="64" t="s">
        <v>45</v>
      </c>
      <c r="S22" s="47" t="s">
        <v>714</v>
      </c>
    </row>
    <row r="23" spans="1:22" ht="89.5" customHeight="1" x14ac:dyDescent="0.25">
      <c r="A23" s="50" t="s">
        <v>121</v>
      </c>
      <c r="B23" s="51" t="s">
        <v>120</v>
      </c>
      <c r="C23" s="52"/>
      <c r="D23" s="71" t="s">
        <v>100</v>
      </c>
      <c r="E23" s="52" t="s">
        <v>88</v>
      </c>
      <c r="F23" s="54" t="s">
        <v>716</v>
      </c>
      <c r="G23" s="52" t="s">
        <v>747</v>
      </c>
      <c r="H23" s="55">
        <v>5.0000000000000001E-3</v>
      </c>
      <c r="I23" s="56" t="s">
        <v>718</v>
      </c>
      <c r="J23" s="57" t="s">
        <v>719</v>
      </c>
      <c r="K23" s="52" t="s">
        <v>153</v>
      </c>
      <c r="L23" s="52" t="s">
        <v>52</v>
      </c>
      <c r="M23" s="52" t="s">
        <v>692</v>
      </c>
      <c r="N23" s="58"/>
      <c r="O23" s="59">
        <v>3424</v>
      </c>
      <c r="P23" s="60">
        <v>3200</v>
      </c>
      <c r="Q23" s="67" t="s">
        <v>123</v>
      </c>
      <c r="R23" s="64" t="s">
        <v>45</v>
      </c>
      <c r="S23" s="47" t="s">
        <v>714</v>
      </c>
    </row>
    <row r="24" spans="1:22" ht="89.5" customHeight="1" x14ac:dyDescent="0.15">
      <c r="A24" s="430" t="s">
        <v>751</v>
      </c>
      <c r="B24" s="431"/>
      <c r="C24" s="431"/>
      <c r="D24" s="431"/>
      <c r="E24" s="431"/>
      <c r="F24" s="431"/>
      <c r="G24" s="431"/>
      <c r="H24" s="431"/>
      <c r="I24" s="431"/>
      <c r="J24" s="431"/>
      <c r="K24" s="431"/>
      <c r="L24" s="431"/>
      <c r="M24" s="431"/>
      <c r="N24" s="431"/>
      <c r="O24" s="431"/>
      <c r="P24" s="431"/>
      <c r="Q24" s="431"/>
      <c r="R24" s="432"/>
      <c r="S24" s="47" t="s">
        <v>714</v>
      </c>
      <c r="U24" s="68"/>
      <c r="V24" s="49"/>
    </row>
    <row r="25" spans="1:22" ht="89.5" customHeight="1" x14ac:dyDescent="0.15">
      <c r="A25" s="74" t="s">
        <v>135</v>
      </c>
      <c r="B25" s="75" t="s">
        <v>134</v>
      </c>
      <c r="C25" s="69"/>
      <c r="D25" s="53" t="s">
        <v>47</v>
      </c>
      <c r="E25" s="52" t="s">
        <v>743</v>
      </c>
      <c r="F25" s="54" t="s">
        <v>716</v>
      </c>
      <c r="G25" s="52" t="s">
        <v>752</v>
      </c>
      <c r="H25" s="76">
        <v>5.0000000000000001E-4</v>
      </c>
      <c r="I25" s="56" t="s">
        <v>753</v>
      </c>
      <c r="J25" s="57" t="s">
        <v>725</v>
      </c>
      <c r="K25" s="52" t="s">
        <v>153</v>
      </c>
      <c r="L25" s="52" t="s">
        <v>52</v>
      </c>
      <c r="M25" s="52" t="s">
        <v>692</v>
      </c>
      <c r="N25" s="69"/>
      <c r="O25" s="61">
        <v>3916</v>
      </c>
      <c r="P25" s="61">
        <v>3660</v>
      </c>
      <c r="Q25" s="77" t="s">
        <v>137</v>
      </c>
      <c r="R25" s="64" t="s">
        <v>45</v>
      </c>
      <c r="S25" s="47" t="s">
        <v>714</v>
      </c>
      <c r="U25" s="78"/>
      <c r="V25" s="79"/>
    </row>
    <row r="26" spans="1:22" ht="89.5" customHeight="1" x14ac:dyDescent="0.15">
      <c r="A26" s="74" t="s">
        <v>140</v>
      </c>
      <c r="B26" s="75" t="s">
        <v>754</v>
      </c>
      <c r="C26" s="69"/>
      <c r="D26" s="53" t="s">
        <v>47</v>
      </c>
      <c r="E26" s="52" t="s">
        <v>743</v>
      </c>
      <c r="F26" s="54" t="s">
        <v>722</v>
      </c>
      <c r="G26" s="52" t="s">
        <v>752</v>
      </c>
      <c r="H26" s="76">
        <v>5.0000000000000001E-4</v>
      </c>
      <c r="I26" s="56" t="s">
        <v>753</v>
      </c>
      <c r="J26" s="57" t="s">
        <v>725</v>
      </c>
      <c r="K26" s="52" t="s">
        <v>153</v>
      </c>
      <c r="L26" s="52" t="s">
        <v>52</v>
      </c>
      <c r="M26" s="52" t="s">
        <v>692</v>
      </c>
      <c r="N26" s="69"/>
      <c r="O26" s="61">
        <v>3916</v>
      </c>
      <c r="P26" s="61">
        <v>3660</v>
      </c>
      <c r="Q26" s="77" t="s">
        <v>137</v>
      </c>
      <c r="R26" s="64" t="s">
        <v>45</v>
      </c>
      <c r="S26" s="47" t="s">
        <v>714</v>
      </c>
      <c r="U26" s="78"/>
      <c r="V26" s="79"/>
    </row>
    <row r="27" spans="1:22" ht="89.5" customHeight="1" x14ac:dyDescent="0.25">
      <c r="A27" s="50" t="s">
        <v>143</v>
      </c>
      <c r="B27" s="51" t="s">
        <v>755</v>
      </c>
      <c r="C27" s="52"/>
      <c r="D27" s="53" t="s">
        <v>47</v>
      </c>
      <c r="E27" s="52" t="s">
        <v>743</v>
      </c>
      <c r="F27" s="54" t="s">
        <v>716</v>
      </c>
      <c r="G27" s="52" t="s">
        <v>752</v>
      </c>
      <c r="H27" s="76">
        <v>5.0000000000000001E-4</v>
      </c>
      <c r="I27" s="56" t="s">
        <v>753</v>
      </c>
      <c r="J27" s="57" t="s">
        <v>725</v>
      </c>
      <c r="K27" s="52" t="s">
        <v>720</v>
      </c>
      <c r="L27" s="52" t="s">
        <v>52</v>
      </c>
      <c r="M27" s="52" t="s">
        <v>756</v>
      </c>
      <c r="N27" s="58"/>
      <c r="O27" s="59">
        <v>3980</v>
      </c>
      <c r="P27" s="60">
        <v>3720</v>
      </c>
      <c r="Q27" s="63" t="s">
        <v>757</v>
      </c>
      <c r="R27" s="64" t="s">
        <v>45</v>
      </c>
      <c r="S27" s="47" t="s">
        <v>714</v>
      </c>
      <c r="T27" s="80" t="s">
        <v>758</v>
      </c>
    </row>
    <row r="28" spans="1:22" ht="89.5" customHeight="1" x14ac:dyDescent="0.25">
      <c r="A28" s="50" t="s">
        <v>147</v>
      </c>
      <c r="B28" s="51" t="s">
        <v>759</v>
      </c>
      <c r="C28" s="52"/>
      <c r="D28" s="53" t="s">
        <v>47</v>
      </c>
      <c r="E28" s="52" t="s">
        <v>743</v>
      </c>
      <c r="F28" s="54" t="s">
        <v>722</v>
      </c>
      <c r="G28" s="52" t="s">
        <v>752</v>
      </c>
      <c r="H28" s="76">
        <v>5.0000000000000001E-4</v>
      </c>
      <c r="I28" s="56" t="s">
        <v>753</v>
      </c>
      <c r="J28" s="57" t="s">
        <v>725</v>
      </c>
      <c r="K28" s="52" t="s">
        <v>720</v>
      </c>
      <c r="L28" s="52" t="s">
        <v>52</v>
      </c>
      <c r="M28" s="52" t="s">
        <v>756</v>
      </c>
      <c r="N28" s="58"/>
      <c r="O28" s="59">
        <v>3980</v>
      </c>
      <c r="P28" s="60">
        <v>3720</v>
      </c>
      <c r="Q28" s="63" t="s">
        <v>757</v>
      </c>
      <c r="R28" s="64" t="s">
        <v>45</v>
      </c>
      <c r="S28" s="47" t="s">
        <v>714</v>
      </c>
      <c r="T28" s="80" t="s">
        <v>758</v>
      </c>
    </row>
    <row r="29" spans="1:22" ht="89.5" customHeight="1" x14ac:dyDescent="0.25">
      <c r="A29" s="81" t="s">
        <v>150</v>
      </c>
      <c r="B29" s="51" t="s">
        <v>149</v>
      </c>
      <c r="C29" s="52"/>
      <c r="D29" s="53" t="s">
        <v>47</v>
      </c>
      <c r="E29" s="52" t="s">
        <v>79</v>
      </c>
      <c r="F29" s="54" t="s">
        <v>716</v>
      </c>
      <c r="G29" s="52" t="s">
        <v>752</v>
      </c>
      <c r="H29" s="76">
        <v>5.0000000000000001E-4</v>
      </c>
      <c r="I29" s="56" t="s">
        <v>753</v>
      </c>
      <c r="J29" s="57" t="s">
        <v>725</v>
      </c>
      <c r="K29" s="52" t="s">
        <v>153</v>
      </c>
      <c r="L29" s="52" t="s">
        <v>52</v>
      </c>
      <c r="M29" s="52" t="s">
        <v>692</v>
      </c>
      <c r="N29" s="58"/>
      <c r="O29" s="59">
        <v>4023</v>
      </c>
      <c r="P29" s="60">
        <v>3760</v>
      </c>
      <c r="Q29" s="37" t="s">
        <v>152</v>
      </c>
      <c r="R29" s="64"/>
      <c r="S29" s="47"/>
      <c r="T29" s="80"/>
    </row>
    <row r="30" spans="1:22" ht="89.5" customHeight="1" x14ac:dyDescent="0.25">
      <c r="A30" s="81" t="s">
        <v>155</v>
      </c>
      <c r="B30" s="51" t="s">
        <v>154</v>
      </c>
      <c r="C30" s="52"/>
      <c r="D30" s="53" t="s">
        <v>47</v>
      </c>
      <c r="E30" s="52" t="s">
        <v>79</v>
      </c>
      <c r="F30" s="54" t="s">
        <v>722</v>
      </c>
      <c r="G30" s="52" t="s">
        <v>752</v>
      </c>
      <c r="H30" s="76">
        <v>5.0000000000000001E-4</v>
      </c>
      <c r="I30" s="56" t="s">
        <v>753</v>
      </c>
      <c r="J30" s="57" t="s">
        <v>725</v>
      </c>
      <c r="K30" s="52" t="s">
        <v>153</v>
      </c>
      <c r="L30" s="52" t="s">
        <v>52</v>
      </c>
      <c r="M30" s="52" t="s">
        <v>692</v>
      </c>
      <c r="N30" s="58"/>
      <c r="O30" s="59">
        <v>4023</v>
      </c>
      <c r="P30" s="60">
        <v>3760</v>
      </c>
      <c r="Q30" s="37" t="s">
        <v>152</v>
      </c>
      <c r="R30" s="64"/>
      <c r="S30" s="47"/>
      <c r="T30" s="80"/>
    </row>
    <row r="31" spans="1:22" ht="89.5" customHeight="1" x14ac:dyDescent="0.25">
      <c r="A31" s="50" t="s">
        <v>160</v>
      </c>
      <c r="B31" s="51" t="s">
        <v>159</v>
      </c>
      <c r="C31" s="52"/>
      <c r="D31" s="53" t="s">
        <v>47</v>
      </c>
      <c r="E31" s="52" t="s">
        <v>79</v>
      </c>
      <c r="F31" s="54" t="s">
        <v>722</v>
      </c>
      <c r="G31" s="52" t="s">
        <v>752</v>
      </c>
      <c r="H31" s="76">
        <v>5.0000000000000001E-4</v>
      </c>
      <c r="I31" s="56" t="s">
        <v>753</v>
      </c>
      <c r="J31" s="57" t="s">
        <v>725</v>
      </c>
      <c r="K31" s="52" t="s">
        <v>720</v>
      </c>
      <c r="L31" s="52" t="s">
        <v>737</v>
      </c>
      <c r="M31" s="52" t="s">
        <v>692</v>
      </c>
      <c r="N31" s="58"/>
      <c r="O31" s="59">
        <v>3659</v>
      </c>
      <c r="P31" s="60">
        <v>3420</v>
      </c>
      <c r="Q31" s="63" t="s">
        <v>159</v>
      </c>
      <c r="R31" s="64" t="s">
        <v>45</v>
      </c>
      <c r="S31" s="47" t="s">
        <v>714</v>
      </c>
    </row>
    <row r="32" spans="1:22" ht="89.5" customHeight="1" x14ac:dyDescent="0.25">
      <c r="A32" s="50" t="s">
        <v>760</v>
      </c>
      <c r="B32" s="51" t="s">
        <v>761</v>
      </c>
      <c r="C32" s="52"/>
      <c r="D32" s="53" t="s">
        <v>47</v>
      </c>
      <c r="E32" s="52" t="s">
        <v>48</v>
      </c>
      <c r="F32" s="54" t="s">
        <v>722</v>
      </c>
      <c r="G32" s="52" t="s">
        <v>752</v>
      </c>
      <c r="H32" s="76">
        <v>5.0000000000000001E-4</v>
      </c>
      <c r="I32" s="56" t="s">
        <v>753</v>
      </c>
      <c r="J32" s="57" t="s">
        <v>730</v>
      </c>
      <c r="K32" s="52" t="s">
        <v>720</v>
      </c>
      <c r="L32" s="52" t="s">
        <v>52</v>
      </c>
      <c r="M32" s="52" t="s">
        <v>756</v>
      </c>
      <c r="N32" s="58"/>
      <c r="O32" s="59">
        <v>4329</v>
      </c>
      <c r="P32" s="60">
        <v>4040</v>
      </c>
      <c r="Q32" s="63" t="s">
        <v>762</v>
      </c>
      <c r="R32" s="64" t="s">
        <v>45</v>
      </c>
      <c r="S32" s="47" t="s">
        <v>714</v>
      </c>
      <c r="T32" s="80" t="s">
        <v>758</v>
      </c>
    </row>
    <row r="33" spans="1:24" ht="89.5" customHeight="1" x14ac:dyDescent="0.25">
      <c r="A33" s="81" t="s">
        <v>763</v>
      </c>
      <c r="B33" s="82" t="s">
        <v>764</v>
      </c>
      <c r="C33" s="52"/>
      <c r="D33" s="53" t="s">
        <v>47</v>
      </c>
      <c r="E33" s="52" t="s">
        <v>88</v>
      </c>
      <c r="F33" s="54" t="s">
        <v>716</v>
      </c>
      <c r="G33" s="52" t="s">
        <v>752</v>
      </c>
      <c r="H33" s="76">
        <v>5.0000000000000001E-4</v>
      </c>
      <c r="I33" s="56" t="s">
        <v>753</v>
      </c>
      <c r="J33" s="57" t="s">
        <v>725</v>
      </c>
      <c r="K33" s="52" t="s">
        <v>153</v>
      </c>
      <c r="L33" s="52" t="s">
        <v>52</v>
      </c>
      <c r="M33" s="52" t="s">
        <v>692</v>
      </c>
      <c r="N33" s="58"/>
      <c r="O33" s="61">
        <v>3916</v>
      </c>
      <c r="P33" s="61">
        <v>3660</v>
      </c>
      <c r="Q33" s="83" t="s">
        <v>765</v>
      </c>
      <c r="R33" s="64" t="s">
        <v>45</v>
      </c>
      <c r="S33" s="47" t="s">
        <v>714</v>
      </c>
      <c r="T33" s="84"/>
    </row>
    <row r="34" spans="1:24" ht="89.5" customHeight="1" x14ac:dyDescent="0.25">
      <c r="A34" s="50" t="s">
        <v>162</v>
      </c>
      <c r="B34" s="51" t="s">
        <v>766</v>
      </c>
      <c r="C34" s="52"/>
      <c r="D34" s="53" t="s">
        <v>47</v>
      </c>
      <c r="E34" s="52" t="s">
        <v>88</v>
      </c>
      <c r="F34" s="54" t="s">
        <v>716</v>
      </c>
      <c r="G34" s="52" t="s">
        <v>752</v>
      </c>
      <c r="H34" s="76">
        <v>5.0000000000000001E-4</v>
      </c>
      <c r="I34" s="56" t="s">
        <v>753</v>
      </c>
      <c r="J34" s="57" t="s">
        <v>725</v>
      </c>
      <c r="K34" s="52" t="s">
        <v>720</v>
      </c>
      <c r="L34" s="52" t="s">
        <v>52</v>
      </c>
      <c r="M34" s="52" t="s">
        <v>756</v>
      </c>
      <c r="N34" s="58"/>
      <c r="O34" s="59">
        <v>3980</v>
      </c>
      <c r="P34" s="60">
        <v>3720</v>
      </c>
      <c r="Q34" s="67" t="s">
        <v>164</v>
      </c>
      <c r="R34" s="64" t="s">
        <v>45</v>
      </c>
      <c r="S34" s="47" t="s">
        <v>714</v>
      </c>
      <c r="T34" s="80" t="s">
        <v>758</v>
      </c>
    </row>
    <row r="35" spans="1:24" ht="89.5" customHeight="1" x14ac:dyDescent="0.25">
      <c r="A35" s="50" t="s">
        <v>166</v>
      </c>
      <c r="B35" s="51" t="s">
        <v>767</v>
      </c>
      <c r="C35" s="52"/>
      <c r="D35" s="53" t="s">
        <v>47</v>
      </c>
      <c r="E35" s="52" t="s">
        <v>88</v>
      </c>
      <c r="F35" s="54" t="s">
        <v>716</v>
      </c>
      <c r="G35" s="52" t="s">
        <v>752</v>
      </c>
      <c r="H35" s="76">
        <v>5.0000000000000001E-4</v>
      </c>
      <c r="I35" s="56" t="s">
        <v>753</v>
      </c>
      <c r="J35" s="57" t="s">
        <v>725</v>
      </c>
      <c r="K35" s="52" t="s">
        <v>720</v>
      </c>
      <c r="L35" s="52" t="s">
        <v>52</v>
      </c>
      <c r="M35" s="52" t="s">
        <v>756</v>
      </c>
      <c r="N35" s="58"/>
      <c r="O35" s="59">
        <v>3980</v>
      </c>
      <c r="P35" s="60">
        <v>3720</v>
      </c>
      <c r="Q35" s="67" t="s">
        <v>164</v>
      </c>
      <c r="R35" s="64" t="s">
        <v>45</v>
      </c>
      <c r="S35" s="47" t="s">
        <v>714</v>
      </c>
      <c r="T35" s="80" t="s">
        <v>758</v>
      </c>
    </row>
    <row r="36" spans="1:24" ht="89.5" customHeight="1" x14ac:dyDescent="0.25">
      <c r="A36" s="81" t="s">
        <v>169</v>
      </c>
      <c r="B36" s="82" t="s">
        <v>168</v>
      </c>
      <c r="C36" s="52"/>
      <c r="D36" s="71" t="s">
        <v>100</v>
      </c>
      <c r="E36" s="52" t="s">
        <v>48</v>
      </c>
      <c r="F36" s="54" t="s">
        <v>716</v>
      </c>
      <c r="G36" s="52" t="s">
        <v>768</v>
      </c>
      <c r="H36" s="76">
        <v>1E-4</v>
      </c>
      <c r="I36" s="56" t="s">
        <v>753</v>
      </c>
      <c r="J36" s="57" t="s">
        <v>725</v>
      </c>
      <c r="K36" s="52" t="s">
        <v>153</v>
      </c>
      <c r="L36" s="52" t="s">
        <v>52</v>
      </c>
      <c r="M36" s="52" t="s">
        <v>692</v>
      </c>
      <c r="N36" s="58"/>
      <c r="O36" s="59">
        <f>P36*1.07</f>
        <v>5307.2000000000007</v>
      </c>
      <c r="P36" s="60">
        <v>4960</v>
      </c>
      <c r="Q36" s="63" t="s">
        <v>769</v>
      </c>
      <c r="R36" s="64" t="s">
        <v>45</v>
      </c>
      <c r="S36" s="47" t="s">
        <v>714</v>
      </c>
    </row>
    <row r="37" spans="1:24" ht="89.5" customHeight="1" x14ac:dyDescent="0.25">
      <c r="A37" s="81" t="s">
        <v>172</v>
      </c>
      <c r="B37" s="82" t="s">
        <v>171</v>
      </c>
      <c r="C37" s="52"/>
      <c r="D37" s="71" t="s">
        <v>100</v>
      </c>
      <c r="E37" s="52" t="s">
        <v>48</v>
      </c>
      <c r="F37" s="54" t="s">
        <v>722</v>
      </c>
      <c r="G37" s="52" t="s">
        <v>768</v>
      </c>
      <c r="H37" s="76">
        <v>1E-4</v>
      </c>
      <c r="I37" s="56" t="s">
        <v>753</v>
      </c>
      <c r="J37" s="57" t="s">
        <v>725</v>
      </c>
      <c r="K37" s="52" t="s">
        <v>153</v>
      </c>
      <c r="L37" s="52" t="s">
        <v>52</v>
      </c>
      <c r="M37" s="52" t="s">
        <v>692</v>
      </c>
      <c r="N37" s="58"/>
      <c r="O37" s="59">
        <f t="shared" ref="O37:O49" si="0">P37*1.07</f>
        <v>5307.2000000000007</v>
      </c>
      <c r="P37" s="60">
        <v>4960</v>
      </c>
      <c r="Q37" s="63" t="s">
        <v>769</v>
      </c>
      <c r="R37" s="64" t="s">
        <v>45</v>
      </c>
      <c r="S37" s="47" t="s">
        <v>714</v>
      </c>
    </row>
    <row r="38" spans="1:24" ht="89.5" customHeight="1" x14ac:dyDescent="0.25">
      <c r="A38" s="81" t="s">
        <v>175</v>
      </c>
      <c r="B38" s="82" t="s">
        <v>174</v>
      </c>
      <c r="C38" s="52"/>
      <c r="D38" s="71" t="s">
        <v>100</v>
      </c>
      <c r="E38" s="52" t="s">
        <v>48</v>
      </c>
      <c r="F38" s="54" t="s">
        <v>716</v>
      </c>
      <c r="G38" s="52" t="s">
        <v>747</v>
      </c>
      <c r="H38" s="76">
        <v>5.0000000000000001E-4</v>
      </c>
      <c r="I38" s="56" t="s">
        <v>753</v>
      </c>
      <c r="J38" s="57" t="s">
        <v>725</v>
      </c>
      <c r="K38" s="52" t="s">
        <v>153</v>
      </c>
      <c r="L38" s="52" t="s">
        <v>770</v>
      </c>
      <c r="M38" s="52" t="s">
        <v>692</v>
      </c>
      <c r="N38" s="58"/>
      <c r="O38" s="59">
        <f t="shared" si="0"/>
        <v>4815</v>
      </c>
      <c r="P38" s="60">
        <v>4500</v>
      </c>
      <c r="Q38" s="83" t="s">
        <v>771</v>
      </c>
      <c r="R38" s="64" t="s">
        <v>45</v>
      </c>
      <c r="S38" s="47" t="s">
        <v>714</v>
      </c>
    </row>
    <row r="39" spans="1:24" ht="89.5" customHeight="1" x14ac:dyDescent="0.25">
      <c r="A39" s="81" t="s">
        <v>179</v>
      </c>
      <c r="B39" s="82" t="s">
        <v>178</v>
      </c>
      <c r="C39" s="52"/>
      <c r="D39" s="71" t="s">
        <v>100</v>
      </c>
      <c r="E39" s="52" t="s">
        <v>48</v>
      </c>
      <c r="F39" s="54" t="s">
        <v>722</v>
      </c>
      <c r="G39" s="52" t="s">
        <v>747</v>
      </c>
      <c r="H39" s="76">
        <v>5.0000000000000001E-4</v>
      </c>
      <c r="I39" s="56" t="s">
        <v>753</v>
      </c>
      <c r="J39" s="57" t="s">
        <v>725</v>
      </c>
      <c r="K39" s="52" t="s">
        <v>153</v>
      </c>
      <c r="L39" s="52" t="s">
        <v>772</v>
      </c>
      <c r="M39" s="52" t="s">
        <v>692</v>
      </c>
      <c r="N39" s="58"/>
      <c r="O39" s="59">
        <f t="shared" si="0"/>
        <v>4815</v>
      </c>
      <c r="P39" s="60">
        <v>4500</v>
      </c>
      <c r="Q39" s="83" t="s">
        <v>771</v>
      </c>
      <c r="R39" s="64" t="s">
        <v>45</v>
      </c>
      <c r="S39" s="47" t="s">
        <v>714</v>
      </c>
    </row>
    <row r="40" spans="1:24" ht="89.5" customHeight="1" x14ac:dyDescent="0.25">
      <c r="A40" s="50" t="s">
        <v>183</v>
      </c>
      <c r="B40" s="51" t="s">
        <v>773</v>
      </c>
      <c r="C40" s="52"/>
      <c r="D40" s="71" t="s">
        <v>100</v>
      </c>
      <c r="E40" s="52" t="s">
        <v>48</v>
      </c>
      <c r="F40" s="54" t="s">
        <v>716</v>
      </c>
      <c r="G40" s="52" t="s">
        <v>747</v>
      </c>
      <c r="H40" s="76">
        <v>5.0000000000000001E-4</v>
      </c>
      <c r="I40" s="56" t="s">
        <v>753</v>
      </c>
      <c r="J40" s="57" t="s">
        <v>725</v>
      </c>
      <c r="K40" s="52" t="s">
        <v>153</v>
      </c>
      <c r="L40" s="52" t="s">
        <v>52</v>
      </c>
      <c r="M40" s="52" t="s">
        <v>756</v>
      </c>
      <c r="N40" s="58"/>
      <c r="O40" s="59">
        <f t="shared" si="0"/>
        <v>4964.8</v>
      </c>
      <c r="P40" s="60">
        <v>4640</v>
      </c>
      <c r="Q40" s="63" t="s">
        <v>185</v>
      </c>
      <c r="R40" s="64" t="s">
        <v>45</v>
      </c>
      <c r="S40" s="47" t="s">
        <v>714</v>
      </c>
      <c r="T40" s="80" t="s">
        <v>758</v>
      </c>
    </row>
    <row r="41" spans="1:24" ht="89.5" customHeight="1" x14ac:dyDescent="0.25">
      <c r="A41" s="50" t="s">
        <v>187</v>
      </c>
      <c r="B41" s="51" t="s">
        <v>774</v>
      </c>
      <c r="C41" s="52"/>
      <c r="D41" s="71" t="s">
        <v>100</v>
      </c>
      <c r="E41" s="52" t="s">
        <v>48</v>
      </c>
      <c r="F41" s="54" t="s">
        <v>722</v>
      </c>
      <c r="G41" s="52" t="s">
        <v>747</v>
      </c>
      <c r="H41" s="76">
        <v>5.0000000000000001E-4</v>
      </c>
      <c r="I41" s="56" t="s">
        <v>753</v>
      </c>
      <c r="J41" s="57" t="s">
        <v>725</v>
      </c>
      <c r="K41" s="52" t="s">
        <v>153</v>
      </c>
      <c r="L41" s="52" t="s">
        <v>52</v>
      </c>
      <c r="M41" s="52" t="s">
        <v>756</v>
      </c>
      <c r="N41" s="58"/>
      <c r="O41" s="59">
        <f t="shared" si="0"/>
        <v>4964.8</v>
      </c>
      <c r="P41" s="60">
        <v>4640</v>
      </c>
      <c r="Q41" s="67" t="s">
        <v>185</v>
      </c>
      <c r="R41" s="64" t="s">
        <v>45</v>
      </c>
      <c r="S41" s="47" t="s">
        <v>714</v>
      </c>
      <c r="T41" s="80" t="s">
        <v>758</v>
      </c>
    </row>
    <row r="42" spans="1:24" ht="89.5" customHeight="1" x14ac:dyDescent="0.25">
      <c r="A42" s="81" t="s">
        <v>190</v>
      </c>
      <c r="B42" s="82" t="s">
        <v>189</v>
      </c>
      <c r="C42" s="52"/>
      <c r="D42" s="71" t="s">
        <v>100</v>
      </c>
      <c r="E42" s="52" t="s">
        <v>79</v>
      </c>
      <c r="F42" s="54" t="s">
        <v>716</v>
      </c>
      <c r="G42" s="52" t="s">
        <v>768</v>
      </c>
      <c r="H42" s="76">
        <v>1E-4</v>
      </c>
      <c r="I42" s="56" t="s">
        <v>753</v>
      </c>
      <c r="J42" s="57" t="s">
        <v>725</v>
      </c>
      <c r="K42" s="52" t="s">
        <v>153</v>
      </c>
      <c r="L42" s="52" t="s">
        <v>52</v>
      </c>
      <c r="M42" s="52"/>
      <c r="N42" s="58"/>
      <c r="O42" s="59">
        <f t="shared" si="0"/>
        <v>5457</v>
      </c>
      <c r="P42" s="60">
        <v>5100</v>
      </c>
      <c r="Q42" s="67" t="s">
        <v>775</v>
      </c>
      <c r="R42" s="64" t="s">
        <v>45</v>
      </c>
      <c r="S42" s="47" t="s">
        <v>714</v>
      </c>
    </row>
    <row r="43" spans="1:24" ht="89.5" customHeight="1" x14ac:dyDescent="0.25">
      <c r="A43" s="50" t="s">
        <v>194</v>
      </c>
      <c r="B43" s="51" t="s">
        <v>776</v>
      </c>
      <c r="C43" s="52"/>
      <c r="D43" s="71" t="s">
        <v>100</v>
      </c>
      <c r="E43" s="52" t="s">
        <v>88</v>
      </c>
      <c r="F43" s="54" t="s">
        <v>716</v>
      </c>
      <c r="G43" s="52" t="s">
        <v>747</v>
      </c>
      <c r="H43" s="55">
        <v>1E-3</v>
      </c>
      <c r="I43" s="56" t="s">
        <v>753</v>
      </c>
      <c r="J43" s="57" t="s">
        <v>725</v>
      </c>
      <c r="K43" s="52" t="s">
        <v>153</v>
      </c>
      <c r="L43" s="52" t="s">
        <v>52</v>
      </c>
      <c r="M43" s="52" t="s">
        <v>756</v>
      </c>
      <c r="N43" s="58"/>
      <c r="O43" s="59">
        <f t="shared" si="0"/>
        <v>4964.8</v>
      </c>
      <c r="P43" s="60">
        <v>4640</v>
      </c>
      <c r="Q43" s="63" t="s">
        <v>193</v>
      </c>
      <c r="R43" s="64" t="s">
        <v>45</v>
      </c>
      <c r="S43" s="47" t="s">
        <v>714</v>
      </c>
      <c r="T43" s="80" t="s">
        <v>758</v>
      </c>
      <c r="U43" s="85"/>
      <c r="V43" s="85"/>
      <c r="W43" s="85"/>
      <c r="X43" s="85"/>
    </row>
    <row r="44" spans="1:24" ht="89.5" customHeight="1" x14ac:dyDescent="0.25">
      <c r="A44" s="81" t="s">
        <v>197</v>
      </c>
      <c r="B44" s="82" t="s">
        <v>777</v>
      </c>
      <c r="C44" s="52"/>
      <c r="D44" s="71" t="s">
        <v>100</v>
      </c>
      <c r="E44" s="52" t="s">
        <v>88</v>
      </c>
      <c r="F44" s="54" t="s">
        <v>716</v>
      </c>
      <c r="G44" s="52" t="s">
        <v>768</v>
      </c>
      <c r="H44" s="76">
        <v>1E-4</v>
      </c>
      <c r="I44" s="56" t="s">
        <v>753</v>
      </c>
      <c r="J44" s="57" t="s">
        <v>725</v>
      </c>
      <c r="K44" s="52" t="s">
        <v>153</v>
      </c>
      <c r="L44" s="52" t="s">
        <v>52</v>
      </c>
      <c r="M44" s="52"/>
      <c r="N44" s="58"/>
      <c r="O44" s="59">
        <f t="shared" si="0"/>
        <v>5457</v>
      </c>
      <c r="P44" s="60">
        <v>5100</v>
      </c>
      <c r="Q44" s="63" t="s">
        <v>192</v>
      </c>
      <c r="R44" s="64" t="s">
        <v>45</v>
      </c>
      <c r="S44" s="47" t="s">
        <v>714</v>
      </c>
      <c r="U44" s="85"/>
      <c r="V44" s="85"/>
      <c r="W44" s="85"/>
      <c r="X44" s="85"/>
    </row>
    <row r="45" spans="1:24" ht="89.5" customHeight="1" x14ac:dyDescent="0.25">
      <c r="A45" s="81" t="s">
        <v>200</v>
      </c>
      <c r="B45" s="82" t="s">
        <v>199</v>
      </c>
      <c r="C45" s="52"/>
      <c r="D45" s="71" t="s">
        <v>100</v>
      </c>
      <c r="E45" s="52" t="s">
        <v>88</v>
      </c>
      <c r="F45" s="54" t="s">
        <v>716</v>
      </c>
      <c r="G45" s="52" t="s">
        <v>747</v>
      </c>
      <c r="H45" s="76">
        <v>5.0000000000000001E-4</v>
      </c>
      <c r="I45" s="56" t="s">
        <v>753</v>
      </c>
      <c r="J45" s="57" t="s">
        <v>725</v>
      </c>
      <c r="K45" s="52" t="s">
        <v>153</v>
      </c>
      <c r="L45" s="52" t="s">
        <v>52</v>
      </c>
      <c r="M45" s="52" t="s">
        <v>692</v>
      </c>
      <c r="N45" s="58"/>
      <c r="O45" s="59">
        <f t="shared" si="0"/>
        <v>4815</v>
      </c>
      <c r="P45" s="60">
        <v>4500</v>
      </c>
      <c r="Q45" s="83" t="s">
        <v>202</v>
      </c>
      <c r="R45" s="64" t="s">
        <v>45</v>
      </c>
      <c r="S45" s="47" t="s">
        <v>714</v>
      </c>
      <c r="U45" s="85"/>
      <c r="V45" s="85"/>
      <c r="W45" s="85"/>
      <c r="X45" s="85"/>
    </row>
    <row r="46" spans="1:24" ht="89.5" customHeight="1" x14ac:dyDescent="0.25">
      <c r="A46" s="81" t="s">
        <v>204</v>
      </c>
      <c r="B46" s="82" t="s">
        <v>203</v>
      </c>
      <c r="C46" s="52"/>
      <c r="D46" s="71" t="s">
        <v>100</v>
      </c>
      <c r="E46" s="52" t="s">
        <v>88</v>
      </c>
      <c r="F46" s="54" t="s">
        <v>722</v>
      </c>
      <c r="G46" s="52" t="s">
        <v>747</v>
      </c>
      <c r="H46" s="76">
        <v>5.0000000000000001E-4</v>
      </c>
      <c r="I46" s="56" t="s">
        <v>753</v>
      </c>
      <c r="J46" s="57" t="s">
        <v>725</v>
      </c>
      <c r="K46" s="52" t="s">
        <v>153</v>
      </c>
      <c r="L46" s="52" t="s">
        <v>52</v>
      </c>
      <c r="M46" s="52" t="s">
        <v>692</v>
      </c>
      <c r="N46" s="58"/>
      <c r="O46" s="59">
        <f t="shared" si="0"/>
        <v>4815</v>
      </c>
      <c r="P46" s="60">
        <v>4500</v>
      </c>
      <c r="Q46" s="83" t="s">
        <v>202</v>
      </c>
      <c r="R46" s="64" t="s">
        <v>45</v>
      </c>
      <c r="S46" s="47" t="s">
        <v>714</v>
      </c>
      <c r="U46" s="85"/>
      <c r="V46" s="85"/>
      <c r="W46" s="85"/>
      <c r="X46" s="85"/>
    </row>
    <row r="47" spans="1:24" ht="89.5" customHeight="1" x14ac:dyDescent="0.15">
      <c r="A47" s="81" t="s">
        <v>778</v>
      </c>
      <c r="B47" s="82" t="s">
        <v>779</v>
      </c>
      <c r="C47" s="51"/>
      <c r="D47" s="71" t="s">
        <v>100</v>
      </c>
      <c r="E47" s="52" t="s">
        <v>48</v>
      </c>
      <c r="F47" s="54" t="s">
        <v>716</v>
      </c>
      <c r="G47" s="52" t="s">
        <v>747</v>
      </c>
      <c r="H47" s="76">
        <v>5.0000000000000001E-4</v>
      </c>
      <c r="I47" s="56" t="s">
        <v>753</v>
      </c>
      <c r="J47" s="57" t="s">
        <v>730</v>
      </c>
      <c r="K47" s="52" t="s">
        <v>153</v>
      </c>
      <c r="L47" s="52" t="s">
        <v>52</v>
      </c>
      <c r="M47" s="86"/>
      <c r="N47" s="86"/>
      <c r="O47" s="59">
        <f t="shared" si="0"/>
        <v>5778</v>
      </c>
      <c r="P47" s="60">
        <v>5400</v>
      </c>
      <c r="Q47" s="87" t="s">
        <v>780</v>
      </c>
      <c r="R47" s="64" t="s">
        <v>45</v>
      </c>
      <c r="S47" s="47" t="s">
        <v>714</v>
      </c>
      <c r="U47" s="38"/>
      <c r="V47" s="38"/>
    </row>
    <row r="48" spans="1:24" ht="89.5" customHeight="1" x14ac:dyDescent="0.15">
      <c r="A48" s="81" t="s">
        <v>781</v>
      </c>
      <c r="B48" s="82" t="s">
        <v>782</v>
      </c>
      <c r="C48" s="51"/>
      <c r="D48" s="71" t="s">
        <v>100</v>
      </c>
      <c r="E48" s="51" t="s">
        <v>439</v>
      </c>
      <c r="F48" s="54" t="s">
        <v>716</v>
      </c>
      <c r="G48" s="52" t="s">
        <v>768</v>
      </c>
      <c r="H48" s="76">
        <v>1E-4</v>
      </c>
      <c r="I48" s="56" t="s">
        <v>753</v>
      </c>
      <c r="J48" s="57" t="s">
        <v>725</v>
      </c>
      <c r="K48" s="52" t="s">
        <v>153</v>
      </c>
      <c r="L48" s="52" t="s">
        <v>440</v>
      </c>
      <c r="M48" s="52" t="s">
        <v>756</v>
      </c>
      <c r="N48" s="86"/>
      <c r="O48" s="59">
        <f t="shared" si="0"/>
        <v>5542.6</v>
      </c>
      <c r="P48" s="60">
        <v>5180</v>
      </c>
      <c r="Q48" s="87" t="s">
        <v>783</v>
      </c>
      <c r="R48" s="64" t="s">
        <v>45</v>
      </c>
      <c r="S48" s="47" t="s">
        <v>714</v>
      </c>
      <c r="U48" s="38"/>
      <c r="V48" s="38"/>
    </row>
    <row r="49" spans="1:22" ht="89.5" customHeight="1" x14ac:dyDescent="0.15">
      <c r="A49" s="81" t="s">
        <v>784</v>
      </c>
      <c r="B49" s="82" t="s">
        <v>785</v>
      </c>
      <c r="C49" s="51"/>
      <c r="D49" s="71" t="s">
        <v>100</v>
      </c>
      <c r="E49" s="51" t="s">
        <v>439</v>
      </c>
      <c r="F49" s="54" t="s">
        <v>722</v>
      </c>
      <c r="G49" s="52" t="s">
        <v>768</v>
      </c>
      <c r="H49" s="76">
        <v>1E-4</v>
      </c>
      <c r="I49" s="56" t="s">
        <v>753</v>
      </c>
      <c r="J49" s="57" t="s">
        <v>725</v>
      </c>
      <c r="K49" s="52" t="s">
        <v>153</v>
      </c>
      <c r="L49" s="52" t="s">
        <v>440</v>
      </c>
      <c r="M49" s="52" t="s">
        <v>756</v>
      </c>
      <c r="N49" s="51"/>
      <c r="O49" s="59">
        <f t="shared" si="0"/>
        <v>5542.6</v>
      </c>
      <c r="P49" s="60">
        <v>5180</v>
      </c>
      <c r="Q49" s="87" t="s">
        <v>783</v>
      </c>
      <c r="R49" s="64" t="s">
        <v>45</v>
      </c>
      <c r="S49" s="47" t="s">
        <v>714</v>
      </c>
      <c r="U49" s="38"/>
      <c r="V49" s="38"/>
    </row>
    <row r="50" spans="1:22" ht="89.5" customHeight="1" x14ac:dyDescent="0.15">
      <c r="A50" s="433" t="s">
        <v>786</v>
      </c>
      <c r="B50" s="434"/>
      <c r="C50" s="434"/>
      <c r="D50" s="434"/>
      <c r="E50" s="434"/>
      <c r="F50" s="434"/>
      <c r="G50" s="434"/>
      <c r="H50" s="434"/>
      <c r="I50" s="434"/>
      <c r="J50" s="434"/>
      <c r="K50" s="434"/>
      <c r="L50" s="434"/>
      <c r="M50" s="434"/>
      <c r="N50" s="434"/>
      <c r="O50" s="434"/>
      <c r="P50" s="434"/>
      <c r="Q50" s="434"/>
      <c r="R50" s="435"/>
      <c r="U50" s="38"/>
      <c r="V50" s="38"/>
    </row>
    <row r="51" spans="1:22" ht="89.5" customHeight="1" x14ac:dyDescent="0.15">
      <c r="A51" s="88" t="s">
        <v>787</v>
      </c>
      <c r="B51" s="89" t="s">
        <v>788</v>
      </c>
      <c r="C51" s="90"/>
      <c r="D51" s="91"/>
      <c r="E51" s="91"/>
      <c r="F51" s="91"/>
      <c r="G51" s="91"/>
      <c r="H51" s="92"/>
      <c r="I51" s="91"/>
      <c r="J51" s="93"/>
      <c r="K51" s="91"/>
      <c r="L51" s="91"/>
      <c r="M51" s="91"/>
      <c r="N51" s="91"/>
      <c r="O51" s="94"/>
      <c r="P51" s="94"/>
      <c r="Q51" s="95"/>
      <c r="R51" s="96"/>
      <c r="U51" s="38"/>
      <c r="V51" s="38"/>
    </row>
    <row r="52" spans="1:22" ht="89.5" customHeight="1" x14ac:dyDescent="0.15">
      <c r="A52" s="97" t="s">
        <v>789</v>
      </c>
      <c r="B52" s="89" t="s">
        <v>790</v>
      </c>
      <c r="C52" s="90"/>
      <c r="D52" s="90"/>
      <c r="E52" s="90"/>
      <c r="F52" s="90"/>
      <c r="G52" s="90"/>
      <c r="H52" s="98"/>
      <c r="I52" s="90"/>
      <c r="J52" s="99"/>
      <c r="K52" s="90"/>
      <c r="L52" s="90"/>
      <c r="M52" s="90"/>
      <c r="N52" s="90"/>
      <c r="O52" s="94"/>
      <c r="P52" s="94"/>
      <c r="Q52" s="95"/>
      <c r="R52" s="96"/>
      <c r="U52" s="38"/>
      <c r="V52" s="38"/>
    </row>
    <row r="53" spans="1:22" ht="89.5" customHeight="1" x14ac:dyDescent="0.15">
      <c r="A53" s="97" t="s">
        <v>791</v>
      </c>
      <c r="B53" s="89" t="s">
        <v>792</v>
      </c>
      <c r="C53" s="90"/>
      <c r="D53" s="90"/>
      <c r="E53" s="90"/>
      <c r="F53" s="90"/>
      <c r="G53" s="90"/>
      <c r="H53" s="98"/>
      <c r="I53" s="90"/>
      <c r="J53" s="99"/>
      <c r="K53" s="90"/>
      <c r="L53" s="90"/>
      <c r="M53" s="90"/>
      <c r="N53" s="90"/>
      <c r="O53" s="94"/>
      <c r="P53" s="94"/>
      <c r="Q53" s="95"/>
      <c r="R53" s="96"/>
      <c r="U53" s="38"/>
      <c r="V53" s="38"/>
    </row>
    <row r="54" spans="1:22" ht="89.5" customHeight="1" x14ac:dyDescent="0.15">
      <c r="A54" s="88" t="s">
        <v>793</v>
      </c>
      <c r="B54" s="89" t="s">
        <v>794</v>
      </c>
      <c r="C54" s="90"/>
      <c r="D54" s="90"/>
      <c r="E54" s="90"/>
      <c r="F54" s="90"/>
      <c r="G54" s="90"/>
      <c r="H54" s="100"/>
      <c r="I54" s="101"/>
      <c r="J54" s="102"/>
      <c r="K54" s="101"/>
      <c r="L54" s="101"/>
      <c r="M54" s="101"/>
      <c r="N54" s="101"/>
      <c r="O54" s="94"/>
      <c r="P54" s="94"/>
      <c r="Q54" s="95"/>
      <c r="R54" s="96"/>
      <c r="U54" s="38"/>
      <c r="V54" s="38"/>
    </row>
    <row r="55" spans="1:22" ht="89.5" customHeight="1" x14ac:dyDescent="0.15">
      <c r="A55" s="88" t="s">
        <v>795</v>
      </c>
      <c r="B55" s="89" t="s">
        <v>796</v>
      </c>
      <c r="C55" s="90"/>
      <c r="D55" s="90"/>
      <c r="E55" s="90"/>
      <c r="F55" s="90"/>
      <c r="G55" s="90"/>
      <c r="H55" s="98"/>
      <c r="I55" s="90"/>
      <c r="J55" s="99"/>
      <c r="K55" s="90"/>
      <c r="L55" s="90"/>
      <c r="M55" s="90"/>
      <c r="N55" s="90"/>
      <c r="O55" s="94"/>
      <c r="P55" s="94"/>
      <c r="Q55" s="95"/>
      <c r="R55" s="96"/>
      <c r="U55" s="38"/>
      <c r="V55" s="38"/>
    </row>
    <row r="56" spans="1:22" ht="89.5" customHeight="1" x14ac:dyDescent="0.15">
      <c r="A56" s="88" t="s">
        <v>797</v>
      </c>
      <c r="B56" s="89" t="s">
        <v>798</v>
      </c>
      <c r="C56" s="90"/>
      <c r="D56" s="90"/>
      <c r="E56" s="90"/>
      <c r="F56" s="90"/>
      <c r="G56" s="90"/>
      <c r="H56" s="98"/>
      <c r="I56" s="90"/>
      <c r="J56" s="99"/>
      <c r="K56" s="90"/>
      <c r="L56" s="90"/>
      <c r="M56" s="90"/>
      <c r="N56" s="90"/>
      <c r="O56" s="94"/>
      <c r="P56" s="94"/>
      <c r="Q56" s="95"/>
      <c r="R56" s="96"/>
      <c r="U56" s="38"/>
      <c r="V56" s="38"/>
    </row>
    <row r="57" spans="1:22" ht="89.5" customHeight="1" x14ac:dyDescent="0.15">
      <c r="A57" s="97" t="s">
        <v>799</v>
      </c>
      <c r="B57" s="89" t="s">
        <v>800</v>
      </c>
      <c r="C57" s="90"/>
      <c r="D57" s="90"/>
      <c r="E57" s="90"/>
      <c r="F57" s="90"/>
      <c r="G57" s="90"/>
      <c r="H57" s="98"/>
      <c r="I57" s="90"/>
      <c r="J57" s="99"/>
      <c r="K57" s="90"/>
      <c r="L57" s="90"/>
      <c r="M57" s="90"/>
      <c r="N57" s="90"/>
      <c r="O57" s="94"/>
      <c r="P57" s="94"/>
      <c r="Q57" s="95"/>
      <c r="R57" s="96"/>
      <c r="U57" s="38"/>
      <c r="V57" s="38"/>
    </row>
    <row r="58" spans="1:22" ht="89.5" customHeight="1" x14ac:dyDescent="0.15">
      <c r="A58" s="97" t="s">
        <v>801</v>
      </c>
      <c r="B58" s="89" t="s">
        <v>802</v>
      </c>
      <c r="C58" s="90"/>
      <c r="D58" s="90"/>
      <c r="E58" s="90"/>
      <c r="F58" s="90"/>
      <c r="G58" s="90"/>
      <c r="H58" s="98"/>
      <c r="I58" s="90"/>
      <c r="J58" s="99"/>
      <c r="K58" s="90"/>
      <c r="L58" s="90"/>
      <c r="M58" s="90"/>
      <c r="N58" s="90"/>
      <c r="O58" s="94"/>
      <c r="P58" s="94"/>
      <c r="Q58" s="95"/>
      <c r="R58" s="96"/>
      <c r="U58" s="38"/>
      <c r="V58" s="38"/>
    </row>
    <row r="59" spans="1:22" ht="89.5" customHeight="1" x14ac:dyDescent="0.15">
      <c r="A59" s="97" t="s">
        <v>803</v>
      </c>
      <c r="B59" s="89" t="s">
        <v>804</v>
      </c>
      <c r="C59" s="90"/>
      <c r="D59" s="90"/>
      <c r="E59" s="90"/>
      <c r="F59" s="90"/>
      <c r="G59" s="90"/>
      <c r="H59" s="98"/>
      <c r="I59" s="90"/>
      <c r="J59" s="99"/>
      <c r="K59" s="90"/>
      <c r="L59" s="90"/>
      <c r="M59" s="90"/>
      <c r="N59" s="90"/>
      <c r="O59" s="94"/>
      <c r="P59" s="94"/>
      <c r="Q59" s="95"/>
      <c r="R59" s="96"/>
      <c r="U59" s="38"/>
      <c r="V59" s="38"/>
    </row>
    <row r="60" spans="1:22" ht="89.5" customHeight="1" x14ac:dyDescent="0.15">
      <c r="A60" s="97" t="s">
        <v>805</v>
      </c>
      <c r="B60" s="89" t="s">
        <v>806</v>
      </c>
      <c r="C60" s="90"/>
      <c r="D60" s="90"/>
      <c r="E60" s="90"/>
      <c r="F60" s="90"/>
      <c r="G60" s="90"/>
      <c r="H60" s="98"/>
      <c r="I60" s="90"/>
      <c r="J60" s="99"/>
      <c r="K60" s="90"/>
      <c r="L60" s="90"/>
      <c r="M60" s="90"/>
      <c r="N60" s="90"/>
      <c r="O60" s="94"/>
      <c r="P60" s="94"/>
      <c r="Q60" s="95"/>
      <c r="R60" s="96"/>
      <c r="U60" s="38"/>
      <c r="V60" s="38"/>
    </row>
    <row r="61" spans="1:22" ht="89.5" customHeight="1" x14ac:dyDescent="0.15">
      <c r="A61" s="97" t="s">
        <v>807</v>
      </c>
      <c r="B61" s="89" t="s">
        <v>808</v>
      </c>
      <c r="C61" s="90"/>
      <c r="D61" s="90"/>
      <c r="E61" s="90"/>
      <c r="F61" s="90"/>
      <c r="G61" s="90"/>
      <c r="H61" s="98"/>
      <c r="I61" s="90"/>
      <c r="J61" s="99"/>
      <c r="K61" s="90"/>
      <c r="L61" s="90"/>
      <c r="M61" s="90"/>
      <c r="N61" s="90"/>
      <c r="O61" s="94"/>
      <c r="P61" s="94"/>
      <c r="Q61" s="95"/>
      <c r="R61" s="96"/>
      <c r="U61" s="38"/>
      <c r="V61" s="38"/>
    </row>
    <row r="62" spans="1:22" ht="89.5" customHeight="1" x14ac:dyDescent="0.15">
      <c r="A62" s="97" t="s">
        <v>53</v>
      </c>
      <c r="B62" s="89" t="s">
        <v>809</v>
      </c>
      <c r="C62" s="90"/>
      <c r="D62" s="90"/>
      <c r="E62" s="90"/>
      <c r="F62" s="90"/>
      <c r="G62" s="90"/>
      <c r="H62" s="98"/>
      <c r="I62" s="90"/>
      <c r="J62" s="99"/>
      <c r="K62" s="90"/>
      <c r="L62" s="90"/>
      <c r="M62" s="90"/>
      <c r="N62" s="90"/>
      <c r="O62" s="94"/>
      <c r="P62" s="94"/>
      <c r="Q62" s="95"/>
      <c r="R62" s="96"/>
      <c r="U62" s="38"/>
      <c r="V62" s="38"/>
    </row>
    <row r="63" spans="1:22" ht="89.5" customHeight="1" x14ac:dyDescent="0.15">
      <c r="A63" s="97" t="s">
        <v>30</v>
      </c>
      <c r="B63" s="89" t="s">
        <v>810</v>
      </c>
      <c r="C63" s="90"/>
      <c r="D63" s="90"/>
      <c r="E63" s="90"/>
      <c r="F63" s="90"/>
      <c r="G63" s="90"/>
      <c r="H63" s="98"/>
      <c r="I63" s="90"/>
      <c r="J63" s="99"/>
      <c r="K63" s="90"/>
      <c r="L63" s="90"/>
      <c r="M63" s="90"/>
      <c r="N63" s="90"/>
      <c r="O63" s="94"/>
      <c r="P63" s="94"/>
      <c r="Q63" s="95"/>
      <c r="R63" s="96"/>
      <c r="U63" s="38"/>
      <c r="V63" s="38"/>
    </row>
    <row r="64" spans="1:22" ht="89.5" customHeight="1" x14ac:dyDescent="0.15">
      <c r="A64" s="97" t="s">
        <v>811</v>
      </c>
      <c r="B64" s="89" t="s">
        <v>812</v>
      </c>
      <c r="C64" s="90"/>
      <c r="D64" s="90"/>
      <c r="E64" s="90"/>
      <c r="F64" s="90"/>
      <c r="G64" s="90"/>
      <c r="H64" s="98"/>
      <c r="I64" s="90"/>
      <c r="J64" s="99"/>
      <c r="K64" s="90"/>
      <c r="L64" s="90"/>
      <c r="M64" s="90"/>
      <c r="N64" s="90"/>
      <c r="O64" s="94"/>
      <c r="P64" s="94"/>
      <c r="Q64" s="95"/>
      <c r="R64" s="96"/>
      <c r="U64" s="38"/>
      <c r="V64" s="38"/>
    </row>
    <row r="65" spans="21:22" ht="89.5" customHeight="1" x14ac:dyDescent="0.15">
      <c r="U65" s="38"/>
      <c r="V65" s="38"/>
    </row>
    <row r="66" spans="21:22" ht="89.5" customHeight="1" x14ac:dyDescent="0.15">
      <c r="U66" s="38"/>
      <c r="V66" s="38"/>
    </row>
    <row r="67" spans="21:22" ht="89.5" customHeight="1" x14ac:dyDescent="0.15">
      <c r="U67" s="38"/>
      <c r="V67" s="38"/>
    </row>
  </sheetData>
  <sheetProtection algorithmName="SHA-512" hashValue="UJNmxO/cyXpQhBXTojvICHU0ZCSu+0pAYFiY91EPqCRZeHaMGjwUHfqngj6tNmZlG0Qs/e7ZC9Kelusdmmk4pw==" saltValue="8xtHKPkMIB/dj+IMptb4SA==" spinCount="100000" sheet="1" objects="1" scenarios="1"/>
  <mergeCells count="6">
    <mergeCell ref="A50:R50"/>
    <mergeCell ref="A1:R1"/>
    <mergeCell ref="A2:R2"/>
    <mergeCell ref="A4:R4"/>
    <mergeCell ref="A16:R16"/>
    <mergeCell ref="A24:R24"/>
  </mergeCells>
  <dataValidations count="10">
    <dataValidation type="list" allowBlank="1" showInputMessage="1" showErrorMessage="1" sqref="H36:H37 H42:H44 H17:H23 H5:H15" xr:uid="{3B6FEA50-BDFE-41E7-9EAC-1D43DCB2E956}">
      <formula1>ค่าความต้องการแสง_LUX</formula1>
    </dataValidation>
    <dataValidation type="list" allowBlank="1" showInputMessage="1" showErrorMessage="1" sqref="M33 M36:M39 M45:M46 M29:M31 M25:M26 M21:M23 M11:M14 M5:M6 M9" xr:uid="{1E62B767-ADFF-409C-971C-D7D72CA4465C}">
      <formula1>Memory_card</formula1>
    </dataValidation>
    <dataValidation type="list" allowBlank="1" showInputMessage="1" showErrorMessage="1" sqref="N41:N42 N27:N35 N17:N23 N5:N15" xr:uid="{66B51BFD-E573-40AA-85A9-CE3E962C5CDA}">
      <formula1>Special_Function</formula1>
    </dataValidation>
    <dataValidation type="list" allowBlank="1" showInputMessage="1" showErrorMessage="1" sqref="E5:E15 E25:E47 E17:E23" xr:uid="{369ED5FB-7841-490C-92F2-D1834998834B}">
      <formula1>รูปทรง</formula1>
    </dataValidation>
    <dataValidation type="list" allowBlank="1" showInputMessage="1" showErrorMessage="1" sqref="F5:F15 F25:F49 F17:F23" xr:uid="{23EFFA9A-6B49-4A9B-BCE2-2F17E4BDE3B9}">
      <formula1>ขนาดเลนส์</formula1>
    </dataValidation>
    <dataValidation type="list" allowBlank="1" showInputMessage="1" showErrorMessage="1" sqref="J5:J15 J25:J49 J17:J23" xr:uid="{20C90F45-1DFC-46CA-8327-5DD8FE6C0154}">
      <formula1>IR</formula1>
    </dataValidation>
    <dataValidation type="list" allowBlank="1" showInputMessage="1" showErrorMessage="1" sqref="G5:G15 G25:G49 G17:G23" xr:uid="{DF4EDA76-752E-4F48-9285-025F509E2831}">
      <formula1>ขนาด_เซนเซอร์</formula1>
    </dataValidation>
    <dataValidation type="list" allowBlank="1" showInputMessage="1" showErrorMessage="1" sqref="K5:K15 K25:K49 K17:K23" xr:uid="{698A4549-6FCF-44E0-BAE3-BE94BCEC4D1A}">
      <formula1>การย้อนแสง</formula1>
    </dataValidation>
    <dataValidation type="list" allowBlank="1" showInputMessage="1" showErrorMessage="1" sqref="I5:I15 I25:I49 I17:I23" xr:uid="{B21CD2F8-8CD4-415C-BCEA-67425E6674E5}">
      <formula1>การบีบอัดไฟล์</formula1>
    </dataValidation>
    <dataValidation type="list" allowBlank="1" showInputMessage="1" showErrorMessage="1" sqref="L5:L15 L25:L49 L17:L23" xr:uid="{BEE7FEF0-9BDD-45C6-9000-B6FE2D460C5A}">
      <formula1>มาตรฐานการป้องกันน้ำและฝุ่น</formula1>
    </dataValidation>
  </dataValidations>
  <hyperlinks>
    <hyperlink ref="Q5" r:id="rId1" xr:uid="{9545CE37-2FD9-4FB5-8D40-7B644DCEB6D2}"/>
    <hyperlink ref="Q6" r:id="rId2" xr:uid="{9E86A6A2-3971-4264-A8CB-A0710C8D8719}"/>
    <hyperlink ref="Q13" r:id="rId3" xr:uid="{B4BC2348-5E2D-43BB-BE0E-F2FF7BA9AC99}"/>
    <hyperlink ref="Q23" r:id="rId4" xr:uid="{66CCA3B4-AB52-4BD0-9902-5FD54CF9A758}"/>
    <hyperlink ref="Q14" r:id="rId5" xr:uid="{4CB7240E-E0AC-457F-B567-2F99888885B9}"/>
    <hyperlink ref="Q17" r:id="rId6" xr:uid="{61079233-D2B4-413A-9D54-8669A0D2FF3E}"/>
    <hyperlink ref="Q18" r:id="rId7" xr:uid="{E8B7B513-5463-4FCD-91C2-7E3F40F6EFB9}"/>
    <hyperlink ref="Q11" r:id="rId8" xr:uid="{C577070D-8374-472D-844D-26DF97B43F1D}"/>
    <hyperlink ref="Q12" r:id="rId9" xr:uid="{DB9889DB-A46D-4622-AC4F-DC2D649B228C}"/>
    <hyperlink ref="Q27" r:id="rId10" xr:uid="{BABB5B07-0825-48B4-B9C2-4428B23C18ED}"/>
    <hyperlink ref="Q28" r:id="rId11" xr:uid="{7022F060-B60E-4364-9A59-BE414B64BD06}"/>
    <hyperlink ref="Q9" r:id="rId12" xr:uid="{9241F496-414F-4471-9EB4-7CFB7D0239F5}"/>
    <hyperlink ref="Q19" r:id="rId13" xr:uid="{A85AA39B-6634-4587-B89E-D4B192C58333}"/>
    <hyperlink ref="Q32" r:id="rId14" xr:uid="{3B2DBB04-676C-4DB1-A8EC-0262D1B73742}"/>
    <hyperlink ref="Q34" r:id="rId15" xr:uid="{FEA0C8D9-7EF3-4457-8BF4-D9922B51ED14}"/>
    <hyperlink ref="Q40" r:id="rId16" xr:uid="{FF23E9F8-A04B-4089-8EBC-D50C7FE94473}"/>
    <hyperlink ref="Q41" r:id="rId17" xr:uid="{EBD95BA6-C292-4F47-A782-1892A361CED0}"/>
    <hyperlink ref="Q8" r:id="rId18" xr:uid="{A99ECAD2-5664-4DD4-A402-01CB2ACEA1AB}"/>
    <hyperlink ref="Q10" r:id="rId19" xr:uid="{7F964222-8CB7-4467-9CAA-F443BEBA9AC9}"/>
    <hyperlink ref="Q21" r:id="rId20" xr:uid="{B85CA69A-C5C0-49F0-8723-47B5680F988C}"/>
    <hyperlink ref="Q22" r:id="rId21" xr:uid="{0BDB7DCB-02AD-499C-BB58-1E3C6961A928}"/>
    <hyperlink ref="Q31" r:id="rId22" xr:uid="{673DFEBF-4E29-474E-A011-1479C102C914}"/>
    <hyperlink ref="Q20" r:id="rId23" xr:uid="{1896BED3-0EFC-41AA-B9DD-702CED4863D4}"/>
    <hyperlink ref="Q43" r:id="rId24" xr:uid="{B8743FC2-B6D6-4DD6-80FF-2631817BF972}"/>
    <hyperlink ref="Q35" r:id="rId25" xr:uid="{7C38A824-7834-4480-A154-1A1799955D27}"/>
    <hyperlink ref="Q7" r:id="rId26" xr:uid="{8972366D-A98E-4E73-9F9C-70F7B702456F}"/>
    <hyperlink ref="Q15" r:id="rId27" xr:uid="{3C174112-8976-4CF6-BE38-B863E3F43939}"/>
    <hyperlink ref="Q36" r:id="rId28" xr:uid="{73647FCE-B1F4-4E4F-92CE-B58C3E9DD01C}"/>
    <hyperlink ref="Q37" r:id="rId29" xr:uid="{0B93012E-8EAB-4584-B508-A2B225625EFD}"/>
    <hyperlink ref="Q44" r:id="rId30" xr:uid="{A58703BD-3858-4B5B-9C90-48703471828F}"/>
    <hyperlink ref="Q42" r:id="rId31" xr:uid="{4D10D705-2050-4377-A8EB-FDD5651BA5D5}"/>
    <hyperlink ref="Q25" r:id="rId32" xr:uid="{B059FD80-8381-4107-86ED-5D41ADB7B411}"/>
    <hyperlink ref="Q26" r:id="rId33" xr:uid="{2116A3B8-6D93-4883-92D3-14225E45D55C}"/>
    <hyperlink ref="Q33" r:id="rId34" xr:uid="{A2A91BC7-7BA2-48EC-9470-007C28D53202}"/>
    <hyperlink ref="Q38" r:id="rId35" xr:uid="{C16839D1-40B9-4D86-914A-A4F835D49AEB}"/>
    <hyperlink ref="Q39" r:id="rId36" xr:uid="{5EF3D8CB-9EC6-4B61-8321-4A4228554979}"/>
    <hyperlink ref="Q45" r:id="rId37" xr:uid="{4833A584-C097-4F82-B1B7-FA7332A7D180}"/>
    <hyperlink ref="Q46" r:id="rId38" xr:uid="{F6CEF93E-1BDB-4AFF-915A-9EEDC7FDCE06}"/>
    <hyperlink ref="Q29" r:id="rId39" xr:uid="{C26DDAE8-B709-4A53-AC4D-1F12EF6806B3}"/>
    <hyperlink ref="Q30" r:id="rId40" xr:uid="{60161EF5-0EEF-4B70-B574-6A81ACE687C7}"/>
    <hyperlink ref="Q47" r:id="rId41" xr:uid="{3313846F-698A-4150-ACBC-0D3941E9CD7B}"/>
    <hyperlink ref="Q48" r:id="rId42" xr:uid="{3E5F3A80-DC08-4CF9-8F41-E9C91160E530}"/>
    <hyperlink ref="Q49" r:id="rId43" xr:uid="{13A4BF05-3DE3-4390-A66B-0748F013E6E8}"/>
  </hyperlinks>
  <pageMargins left="0.7" right="0.7" top="0.75" bottom="0.75" header="0.3" footer="0.3"/>
  <pageSetup paperSize="9" scale="50" orientation="landscape" horizontalDpi="1200" verticalDpi="1200" r:id="rId44"/>
  <drawing r:id="rId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E3417-38C7-4A66-8A4D-F7864D00A64B}">
  <sheetPr>
    <tabColor rgb="FF00B0F0"/>
  </sheetPr>
  <dimension ref="A1:T68"/>
  <sheetViews>
    <sheetView topLeftCell="C1" zoomScale="50" zoomScaleNormal="50" workbookViewId="0">
      <pane ySplit="3" topLeftCell="A4" activePane="bottomLeft" state="frozen"/>
      <selection activeCell="J20" sqref="J20"/>
      <selection pane="bottomLeft" activeCell="Q3" sqref="Q1:Q1048576"/>
    </sheetView>
  </sheetViews>
  <sheetFormatPr baseColWidth="10" defaultColWidth="9.33203125" defaultRowHeight="81.5" customHeight="1" x14ac:dyDescent="0.15"/>
  <cols>
    <col min="1" max="1" width="38.33203125" style="46" customWidth="1"/>
    <col min="2" max="2" width="51" style="38" customWidth="1"/>
    <col min="3" max="3" width="12.5" style="38" customWidth="1"/>
    <col min="4" max="4" width="13.33203125" style="38" customWidth="1"/>
    <col min="5" max="5" width="11" style="38" customWidth="1"/>
    <col min="6" max="6" width="10.5" style="38" customWidth="1"/>
    <col min="7" max="7" width="11.33203125" style="38" customWidth="1"/>
    <col min="8" max="8" width="13.5" style="38" customWidth="1"/>
    <col min="9" max="9" width="15.5" style="38" customWidth="1"/>
    <col min="10" max="10" width="28.5" style="38" customWidth="1"/>
    <col min="11" max="11" width="18.6640625" style="38" customWidth="1"/>
    <col min="12" max="12" width="20.33203125" style="38" customWidth="1"/>
    <col min="13" max="13" width="14.33203125" style="38" customWidth="1"/>
    <col min="14" max="14" width="28.6640625" style="38" customWidth="1"/>
    <col min="15" max="15" width="13.6640625" style="104" customWidth="1"/>
    <col min="16" max="16" width="13.33203125" style="104" customWidth="1"/>
    <col min="17" max="17" width="29.33203125" style="38" customWidth="1"/>
    <col min="18" max="18" width="12.33203125" style="38" customWidth="1"/>
    <col min="19" max="19" width="10" style="105" customWidth="1"/>
    <col min="20" max="20" width="12.33203125" style="38" customWidth="1"/>
    <col min="21" max="21" width="10" style="38" customWidth="1"/>
    <col min="22" max="23" width="9.33203125" style="38" customWidth="1"/>
    <col min="24" max="16384" width="9.33203125" style="38"/>
  </cols>
  <sheetData>
    <row r="1" spans="1:20" ht="81.5" customHeight="1" x14ac:dyDescent="0.15">
      <c r="A1" s="426" t="s">
        <v>696</v>
      </c>
      <c r="B1" s="426"/>
      <c r="C1" s="426"/>
      <c r="D1" s="426"/>
      <c r="E1" s="426"/>
      <c r="F1" s="426"/>
      <c r="G1" s="426"/>
      <c r="H1" s="426"/>
      <c r="I1" s="426"/>
      <c r="J1" s="426"/>
      <c r="K1" s="426"/>
      <c r="L1" s="426"/>
      <c r="M1" s="426"/>
      <c r="N1" s="426"/>
      <c r="O1" s="426"/>
      <c r="P1" s="426"/>
      <c r="Q1" s="426"/>
      <c r="R1" s="426"/>
    </row>
    <row r="2" spans="1:20" ht="81.5" customHeight="1" x14ac:dyDescent="0.15">
      <c r="A2" s="427" t="s">
        <v>813</v>
      </c>
      <c r="B2" s="428"/>
      <c r="C2" s="428"/>
      <c r="D2" s="428"/>
      <c r="E2" s="428"/>
      <c r="F2" s="428"/>
      <c r="G2" s="428"/>
      <c r="H2" s="428"/>
      <c r="I2" s="428"/>
      <c r="J2" s="428"/>
      <c r="K2" s="428"/>
      <c r="L2" s="428"/>
      <c r="M2" s="428"/>
      <c r="N2" s="428"/>
      <c r="O2" s="428"/>
      <c r="P2" s="428"/>
      <c r="Q2" s="428"/>
      <c r="R2" s="429"/>
    </row>
    <row r="3" spans="1:20" ht="81.5" customHeight="1" x14ac:dyDescent="0.15">
      <c r="A3" s="40" t="s">
        <v>689</v>
      </c>
      <c r="B3" s="40" t="s">
        <v>690</v>
      </c>
      <c r="C3" s="40" t="s">
        <v>688</v>
      </c>
      <c r="D3" s="40" t="s">
        <v>698</v>
      </c>
      <c r="E3" s="40" t="s">
        <v>699</v>
      </c>
      <c r="F3" s="40" t="s">
        <v>700</v>
      </c>
      <c r="G3" s="40" t="s">
        <v>701</v>
      </c>
      <c r="H3" s="40" t="s">
        <v>702</v>
      </c>
      <c r="I3" s="40" t="s">
        <v>703</v>
      </c>
      <c r="J3" s="40" t="s">
        <v>704</v>
      </c>
      <c r="K3" s="40" t="s">
        <v>705</v>
      </c>
      <c r="L3" s="40" t="s">
        <v>706</v>
      </c>
      <c r="M3" s="40" t="s">
        <v>707</v>
      </c>
      <c r="N3" s="40" t="s">
        <v>708</v>
      </c>
      <c r="O3" s="42" t="s">
        <v>709</v>
      </c>
      <c r="P3" s="43" t="s">
        <v>710</v>
      </c>
      <c r="Q3" s="44" t="s">
        <v>711</v>
      </c>
      <c r="R3" s="45" t="s">
        <v>712</v>
      </c>
      <c r="S3" s="46"/>
      <c r="T3" s="45" t="s">
        <v>814</v>
      </c>
    </row>
    <row r="4" spans="1:20" ht="81.5" customHeight="1" x14ac:dyDescent="0.15">
      <c r="A4" s="436" t="s">
        <v>815</v>
      </c>
      <c r="B4" s="437"/>
      <c r="C4" s="437"/>
      <c r="D4" s="437"/>
      <c r="E4" s="437"/>
      <c r="F4" s="437"/>
      <c r="G4" s="437"/>
      <c r="H4" s="437"/>
      <c r="I4" s="437"/>
      <c r="J4" s="437"/>
      <c r="K4" s="437"/>
      <c r="L4" s="437"/>
      <c r="M4" s="437"/>
      <c r="N4" s="437"/>
      <c r="O4" s="437"/>
      <c r="P4" s="437"/>
      <c r="Q4" s="437"/>
      <c r="R4" s="438"/>
    </row>
    <row r="5" spans="1:20" ht="81.5" customHeight="1" x14ac:dyDescent="0.15">
      <c r="A5" s="50" t="s">
        <v>207</v>
      </c>
      <c r="B5" s="51" t="s">
        <v>206</v>
      </c>
      <c r="C5" s="52"/>
      <c r="D5" s="53" t="s">
        <v>47</v>
      </c>
      <c r="E5" s="52" t="s">
        <v>816</v>
      </c>
      <c r="F5" s="54" t="s">
        <v>716</v>
      </c>
      <c r="G5" s="52" t="s">
        <v>817</v>
      </c>
      <c r="H5" s="55">
        <v>5.0000000000000001E-3</v>
      </c>
      <c r="I5" s="56" t="s">
        <v>718</v>
      </c>
      <c r="J5" s="57" t="s">
        <v>818</v>
      </c>
      <c r="K5" s="52" t="s">
        <v>153</v>
      </c>
      <c r="L5" s="52" t="s">
        <v>52</v>
      </c>
      <c r="M5" s="52" t="s">
        <v>819</v>
      </c>
      <c r="N5" s="58" t="s">
        <v>692</v>
      </c>
      <c r="O5" s="59">
        <f>P5*1.07</f>
        <v>5328.6</v>
      </c>
      <c r="P5" s="60">
        <v>4980</v>
      </c>
      <c r="Q5" s="63" t="s">
        <v>209</v>
      </c>
      <c r="R5" s="64" t="s">
        <v>45</v>
      </c>
      <c r="S5" s="47" t="s">
        <v>714</v>
      </c>
    </row>
    <row r="6" spans="1:20" ht="81.5" customHeight="1" x14ac:dyDescent="0.15">
      <c r="A6" s="50" t="s">
        <v>212</v>
      </c>
      <c r="B6" s="51" t="s">
        <v>211</v>
      </c>
      <c r="C6" s="52"/>
      <c r="D6" s="53" t="s">
        <v>47</v>
      </c>
      <c r="E6" s="52" t="s">
        <v>816</v>
      </c>
      <c r="F6" s="54" t="s">
        <v>722</v>
      </c>
      <c r="G6" s="52" t="s">
        <v>817</v>
      </c>
      <c r="H6" s="55">
        <v>5.0000000000000001E-3</v>
      </c>
      <c r="I6" s="56" t="s">
        <v>718</v>
      </c>
      <c r="J6" s="57" t="s">
        <v>818</v>
      </c>
      <c r="K6" s="52" t="s">
        <v>153</v>
      </c>
      <c r="L6" s="52" t="s">
        <v>52</v>
      </c>
      <c r="M6" s="52" t="s">
        <v>819</v>
      </c>
      <c r="N6" s="58" t="s">
        <v>692</v>
      </c>
      <c r="O6" s="59">
        <f>P6*1.07</f>
        <v>5328.6</v>
      </c>
      <c r="P6" s="60">
        <v>4980</v>
      </c>
      <c r="Q6" s="63" t="s">
        <v>209</v>
      </c>
      <c r="R6" s="64" t="s">
        <v>45</v>
      </c>
      <c r="S6" s="47" t="s">
        <v>714</v>
      </c>
    </row>
    <row r="7" spans="1:20" ht="81.5" customHeight="1" x14ac:dyDescent="0.15">
      <c r="A7" s="106" t="s">
        <v>215</v>
      </c>
      <c r="B7" s="107" t="s">
        <v>214</v>
      </c>
      <c r="C7" s="52"/>
      <c r="D7" s="53" t="s">
        <v>47</v>
      </c>
      <c r="E7" s="52" t="s">
        <v>816</v>
      </c>
      <c r="F7" s="54" t="s">
        <v>716</v>
      </c>
      <c r="G7" s="52" t="s">
        <v>752</v>
      </c>
      <c r="H7" s="55">
        <v>2E-3</v>
      </c>
      <c r="I7" s="56" t="s">
        <v>718</v>
      </c>
      <c r="J7" s="57" t="s">
        <v>820</v>
      </c>
      <c r="K7" s="52" t="s">
        <v>153</v>
      </c>
      <c r="L7" s="52" t="s">
        <v>52</v>
      </c>
      <c r="M7" s="51" t="s">
        <v>819</v>
      </c>
      <c r="N7" s="58"/>
      <c r="O7" s="59">
        <f t="shared" ref="O7:O17" si="0">P7*1.07</f>
        <v>8067.8</v>
      </c>
      <c r="P7" s="60">
        <v>7540</v>
      </c>
      <c r="Q7" s="108" t="s">
        <v>217</v>
      </c>
      <c r="R7" s="64" t="s">
        <v>45</v>
      </c>
      <c r="S7" s="47" t="s">
        <v>714</v>
      </c>
    </row>
    <row r="8" spans="1:20" ht="81.5" customHeight="1" x14ac:dyDescent="0.15">
      <c r="A8" s="106" t="s">
        <v>219</v>
      </c>
      <c r="B8" s="109" t="s">
        <v>218</v>
      </c>
      <c r="C8" s="52"/>
      <c r="D8" s="53" t="s">
        <v>47</v>
      </c>
      <c r="E8" s="52" t="s">
        <v>816</v>
      </c>
      <c r="F8" s="54" t="s">
        <v>722</v>
      </c>
      <c r="G8" s="52" t="s">
        <v>752</v>
      </c>
      <c r="H8" s="55">
        <v>2E-3</v>
      </c>
      <c r="I8" s="56" t="s">
        <v>718</v>
      </c>
      <c r="J8" s="57" t="s">
        <v>820</v>
      </c>
      <c r="K8" s="52" t="s">
        <v>153</v>
      </c>
      <c r="L8" s="52" t="s">
        <v>52</v>
      </c>
      <c r="M8" s="51" t="s">
        <v>819</v>
      </c>
      <c r="N8" s="58"/>
      <c r="O8" s="59">
        <f t="shared" si="0"/>
        <v>8067.8</v>
      </c>
      <c r="P8" s="60">
        <v>7540</v>
      </c>
      <c r="Q8" s="110" t="s">
        <v>217</v>
      </c>
      <c r="R8" s="64" t="s">
        <v>45</v>
      </c>
      <c r="S8" s="47" t="s">
        <v>714</v>
      </c>
    </row>
    <row r="9" spans="1:20" ht="81.5" customHeight="1" x14ac:dyDescent="0.15">
      <c r="A9" s="111" t="s">
        <v>222</v>
      </c>
      <c r="B9" s="109" t="s">
        <v>821</v>
      </c>
      <c r="C9" s="52"/>
      <c r="D9" s="112" t="s">
        <v>100</v>
      </c>
      <c r="E9" s="52" t="s">
        <v>816</v>
      </c>
      <c r="F9" s="54" t="s">
        <v>716</v>
      </c>
      <c r="G9" s="52" t="s">
        <v>747</v>
      </c>
      <c r="H9" s="55">
        <v>3.0000000000000001E-3</v>
      </c>
      <c r="I9" s="56" t="s">
        <v>718</v>
      </c>
      <c r="J9" s="57" t="s">
        <v>820</v>
      </c>
      <c r="K9" s="52" t="s">
        <v>153</v>
      </c>
      <c r="L9" s="52" t="s">
        <v>52</v>
      </c>
      <c r="M9" s="51" t="s">
        <v>726</v>
      </c>
      <c r="N9" s="58"/>
      <c r="O9" s="59">
        <f t="shared" si="0"/>
        <v>8453</v>
      </c>
      <c r="P9" s="60">
        <v>7900</v>
      </c>
      <c r="Q9" s="113" t="s">
        <v>224</v>
      </c>
      <c r="R9" s="64" t="s">
        <v>45</v>
      </c>
      <c r="S9" s="47" t="s">
        <v>714</v>
      </c>
    </row>
    <row r="10" spans="1:20" ht="81.5" customHeight="1" x14ac:dyDescent="0.15">
      <c r="A10" s="106" t="s">
        <v>226</v>
      </c>
      <c r="B10" s="114" t="s">
        <v>822</v>
      </c>
      <c r="C10" s="95"/>
      <c r="D10" s="112" t="s">
        <v>100</v>
      </c>
      <c r="E10" s="52" t="s">
        <v>816</v>
      </c>
      <c r="F10" s="54" t="s">
        <v>722</v>
      </c>
      <c r="G10" s="52" t="s">
        <v>747</v>
      </c>
      <c r="H10" s="55">
        <v>3.0000000000000001E-3</v>
      </c>
      <c r="I10" s="56" t="s">
        <v>718</v>
      </c>
      <c r="J10" s="57" t="s">
        <v>820</v>
      </c>
      <c r="K10" s="52" t="s">
        <v>153</v>
      </c>
      <c r="L10" s="52" t="s">
        <v>52</v>
      </c>
      <c r="M10" s="51" t="s">
        <v>726</v>
      </c>
      <c r="N10" s="58"/>
      <c r="O10" s="59">
        <f t="shared" si="0"/>
        <v>8453</v>
      </c>
      <c r="P10" s="60">
        <v>7900</v>
      </c>
      <c r="Q10" s="115" t="s">
        <v>224</v>
      </c>
      <c r="R10" s="64" t="s">
        <v>45</v>
      </c>
      <c r="S10" s="47" t="s">
        <v>714</v>
      </c>
    </row>
    <row r="11" spans="1:20" ht="81.5" customHeight="1" x14ac:dyDescent="0.15">
      <c r="A11" s="106" t="s">
        <v>229</v>
      </c>
      <c r="B11" s="109" t="s">
        <v>823</v>
      </c>
      <c r="C11" s="95"/>
      <c r="D11" s="116" t="s">
        <v>232</v>
      </c>
      <c r="E11" s="52" t="s">
        <v>816</v>
      </c>
      <c r="F11" s="54" t="s">
        <v>722</v>
      </c>
      <c r="G11" s="95" t="s">
        <v>824</v>
      </c>
      <c r="H11" s="55">
        <v>3.0000000000000001E-3</v>
      </c>
      <c r="I11" s="56" t="s">
        <v>718</v>
      </c>
      <c r="J11" s="57" t="s">
        <v>820</v>
      </c>
      <c r="K11" s="52" t="s">
        <v>153</v>
      </c>
      <c r="L11" s="52" t="s">
        <v>52</v>
      </c>
      <c r="M11" s="51" t="s">
        <v>726</v>
      </c>
      <c r="N11" s="58"/>
      <c r="O11" s="59">
        <f t="shared" si="0"/>
        <v>9052.2000000000007</v>
      </c>
      <c r="P11" s="60">
        <v>8460</v>
      </c>
      <c r="Q11" s="113" t="s">
        <v>231</v>
      </c>
      <c r="R11" s="64" t="s">
        <v>45</v>
      </c>
      <c r="S11" s="47" t="s">
        <v>714</v>
      </c>
    </row>
    <row r="12" spans="1:20" ht="81.5" customHeight="1" x14ac:dyDescent="0.15">
      <c r="A12" s="117" t="s">
        <v>234</v>
      </c>
      <c r="B12" s="118" t="s">
        <v>825</v>
      </c>
      <c r="C12" s="52"/>
      <c r="D12" s="53" t="s">
        <v>47</v>
      </c>
      <c r="E12" s="52" t="s">
        <v>48</v>
      </c>
      <c r="F12" s="54" t="s">
        <v>716</v>
      </c>
      <c r="G12" s="52" t="s">
        <v>752</v>
      </c>
      <c r="H12" s="76">
        <v>5.0000000000000001E-4</v>
      </c>
      <c r="I12" s="56" t="s">
        <v>718</v>
      </c>
      <c r="J12" s="57" t="s">
        <v>826</v>
      </c>
      <c r="K12" s="52" t="s">
        <v>153</v>
      </c>
      <c r="L12" s="52" t="s">
        <v>52</v>
      </c>
      <c r="M12" s="51" t="s">
        <v>819</v>
      </c>
      <c r="N12" s="58"/>
      <c r="O12" s="59">
        <f t="shared" si="0"/>
        <v>7404.4000000000005</v>
      </c>
      <c r="P12" s="60">
        <v>6920</v>
      </c>
      <c r="Q12" s="25" t="s">
        <v>236</v>
      </c>
      <c r="R12" s="64" t="s">
        <v>45</v>
      </c>
      <c r="S12" s="47" t="s">
        <v>714</v>
      </c>
    </row>
    <row r="13" spans="1:20" ht="81.5" customHeight="1" x14ac:dyDescent="0.15">
      <c r="A13" s="117" t="s">
        <v>241</v>
      </c>
      <c r="B13" s="118" t="s">
        <v>827</v>
      </c>
      <c r="C13" s="52"/>
      <c r="D13" s="71" t="s">
        <v>100</v>
      </c>
      <c r="E13" s="52" t="s">
        <v>816</v>
      </c>
      <c r="F13" s="54" t="s">
        <v>716</v>
      </c>
      <c r="G13" s="52" t="s">
        <v>768</v>
      </c>
      <c r="H13" s="76">
        <v>5.0000000000000001E-4</v>
      </c>
      <c r="I13" s="56" t="s">
        <v>718</v>
      </c>
      <c r="J13" s="57" t="s">
        <v>828</v>
      </c>
      <c r="K13" s="52" t="s">
        <v>829</v>
      </c>
      <c r="L13" s="52" t="s">
        <v>52</v>
      </c>
      <c r="M13" s="51" t="s">
        <v>726</v>
      </c>
      <c r="N13" s="58"/>
      <c r="O13" s="59">
        <f t="shared" si="0"/>
        <v>9694.2000000000007</v>
      </c>
      <c r="P13" s="60">
        <v>9060</v>
      </c>
      <c r="Q13" s="25" t="s">
        <v>243</v>
      </c>
      <c r="R13" s="64" t="s">
        <v>45</v>
      </c>
      <c r="S13" s="47" t="s">
        <v>714</v>
      </c>
    </row>
    <row r="14" spans="1:20" ht="81.5" customHeight="1" x14ac:dyDescent="0.15">
      <c r="A14" s="117" t="s">
        <v>830</v>
      </c>
      <c r="B14" s="118" t="s">
        <v>831</v>
      </c>
      <c r="C14" s="52"/>
      <c r="D14" s="71" t="s">
        <v>100</v>
      </c>
      <c r="E14" s="52" t="s">
        <v>816</v>
      </c>
      <c r="F14" s="54" t="s">
        <v>722</v>
      </c>
      <c r="G14" s="52" t="s">
        <v>768</v>
      </c>
      <c r="H14" s="76">
        <v>5.0000000000000001E-4</v>
      </c>
      <c r="I14" s="56" t="s">
        <v>718</v>
      </c>
      <c r="J14" s="57" t="s">
        <v>828</v>
      </c>
      <c r="K14" s="52" t="s">
        <v>829</v>
      </c>
      <c r="L14" s="52" t="s">
        <v>52</v>
      </c>
      <c r="M14" s="51" t="s">
        <v>726</v>
      </c>
      <c r="N14" s="58"/>
      <c r="O14" s="59">
        <f t="shared" si="0"/>
        <v>9694.2000000000007</v>
      </c>
      <c r="P14" s="60">
        <v>9060</v>
      </c>
      <c r="Q14" s="36" t="s">
        <v>243</v>
      </c>
      <c r="R14" s="64" t="s">
        <v>45</v>
      </c>
      <c r="S14" s="47" t="s">
        <v>714</v>
      </c>
    </row>
    <row r="15" spans="1:20" ht="81.5" customHeight="1" x14ac:dyDescent="0.15">
      <c r="A15" s="117" t="s">
        <v>248</v>
      </c>
      <c r="B15" s="118" t="s">
        <v>832</v>
      </c>
      <c r="C15" s="52"/>
      <c r="D15" s="71" t="s">
        <v>100</v>
      </c>
      <c r="E15" s="52" t="s">
        <v>816</v>
      </c>
      <c r="F15" s="54" t="s">
        <v>716</v>
      </c>
      <c r="G15" s="52" t="s">
        <v>768</v>
      </c>
      <c r="H15" s="76">
        <v>5.0000000000000001E-4</v>
      </c>
      <c r="I15" s="56" t="s">
        <v>718</v>
      </c>
      <c r="J15" s="57" t="s">
        <v>828</v>
      </c>
      <c r="K15" s="52" t="s">
        <v>829</v>
      </c>
      <c r="L15" s="52" t="s">
        <v>52</v>
      </c>
      <c r="M15" s="51" t="s">
        <v>726</v>
      </c>
      <c r="N15" s="58"/>
      <c r="O15" s="59">
        <f t="shared" si="0"/>
        <v>10015.200000000001</v>
      </c>
      <c r="P15" s="60">
        <v>9360</v>
      </c>
      <c r="Q15" s="25" t="s">
        <v>249</v>
      </c>
      <c r="R15" s="64" t="s">
        <v>45</v>
      </c>
      <c r="S15" s="47" t="s">
        <v>714</v>
      </c>
    </row>
    <row r="16" spans="1:20" ht="81.5" customHeight="1" x14ac:dyDescent="0.15">
      <c r="A16" s="117" t="s">
        <v>251</v>
      </c>
      <c r="B16" s="118" t="s">
        <v>833</v>
      </c>
      <c r="C16" s="52"/>
      <c r="D16" s="71" t="s">
        <v>100</v>
      </c>
      <c r="E16" s="52" t="s">
        <v>816</v>
      </c>
      <c r="F16" s="54" t="s">
        <v>722</v>
      </c>
      <c r="G16" s="52" t="s">
        <v>768</v>
      </c>
      <c r="H16" s="76">
        <v>5.0000000000000001E-4</v>
      </c>
      <c r="I16" s="56" t="s">
        <v>718</v>
      </c>
      <c r="J16" s="57" t="s">
        <v>828</v>
      </c>
      <c r="K16" s="52" t="s">
        <v>829</v>
      </c>
      <c r="L16" s="52" t="s">
        <v>52</v>
      </c>
      <c r="M16" s="51" t="s">
        <v>726</v>
      </c>
      <c r="N16" s="58"/>
      <c r="O16" s="59">
        <f t="shared" si="0"/>
        <v>10015.200000000001</v>
      </c>
      <c r="P16" s="60">
        <v>9360</v>
      </c>
      <c r="Q16" s="36" t="s">
        <v>249</v>
      </c>
      <c r="R16" s="64" t="s">
        <v>45</v>
      </c>
      <c r="S16" s="47" t="s">
        <v>714</v>
      </c>
    </row>
    <row r="17" spans="1:19" ht="81.5" customHeight="1" x14ac:dyDescent="0.15">
      <c r="A17" s="117" t="s">
        <v>253</v>
      </c>
      <c r="B17" s="118" t="s">
        <v>834</v>
      </c>
      <c r="C17" s="52"/>
      <c r="D17" s="71" t="s">
        <v>100</v>
      </c>
      <c r="E17" s="52" t="s">
        <v>816</v>
      </c>
      <c r="F17" s="54" t="s">
        <v>722</v>
      </c>
      <c r="G17" s="52" t="s">
        <v>768</v>
      </c>
      <c r="H17" s="76">
        <v>1E-4</v>
      </c>
      <c r="I17" s="56" t="s">
        <v>718</v>
      </c>
      <c r="J17" s="57" t="s">
        <v>828</v>
      </c>
      <c r="K17" s="52" t="s">
        <v>829</v>
      </c>
      <c r="L17" s="52" t="s">
        <v>52</v>
      </c>
      <c r="M17" s="51" t="s">
        <v>726</v>
      </c>
      <c r="N17" s="58"/>
      <c r="O17" s="59">
        <f t="shared" si="0"/>
        <v>10871.2</v>
      </c>
      <c r="P17" s="60">
        <v>10160</v>
      </c>
      <c r="Q17" s="36" t="s">
        <v>252</v>
      </c>
      <c r="R17" s="64" t="s">
        <v>45</v>
      </c>
      <c r="S17" s="47" t="s">
        <v>714</v>
      </c>
    </row>
    <row r="18" spans="1:19" ht="81.5" customHeight="1" x14ac:dyDescent="0.15">
      <c r="A18" s="436" t="s">
        <v>835</v>
      </c>
      <c r="B18" s="437"/>
      <c r="C18" s="437"/>
      <c r="D18" s="437"/>
      <c r="E18" s="437"/>
      <c r="F18" s="437"/>
      <c r="G18" s="437"/>
      <c r="H18" s="437"/>
      <c r="I18" s="437"/>
      <c r="J18" s="437"/>
      <c r="K18" s="437"/>
      <c r="L18" s="437"/>
      <c r="M18" s="437"/>
      <c r="N18" s="437"/>
      <c r="O18" s="437"/>
      <c r="P18" s="437"/>
      <c r="Q18" s="437"/>
      <c r="R18" s="438"/>
    </row>
    <row r="19" spans="1:19" ht="81.5" customHeight="1" x14ac:dyDescent="0.15">
      <c r="A19" s="50" t="s">
        <v>256</v>
      </c>
      <c r="B19" s="51" t="s">
        <v>255</v>
      </c>
      <c r="C19" s="52"/>
      <c r="D19" s="53" t="s">
        <v>47</v>
      </c>
      <c r="E19" s="52" t="s">
        <v>79</v>
      </c>
      <c r="F19" s="54" t="s">
        <v>716</v>
      </c>
      <c r="G19" s="52" t="s">
        <v>817</v>
      </c>
      <c r="H19" s="55">
        <v>5.0000000000000001E-3</v>
      </c>
      <c r="I19" s="56" t="s">
        <v>718</v>
      </c>
      <c r="J19" s="57" t="s">
        <v>818</v>
      </c>
      <c r="K19" s="52" t="s">
        <v>153</v>
      </c>
      <c r="L19" s="52" t="s">
        <v>836</v>
      </c>
      <c r="M19" s="52" t="s">
        <v>819</v>
      </c>
      <c r="N19" s="58" t="s">
        <v>692</v>
      </c>
      <c r="O19" s="59">
        <f>P19*1.07</f>
        <v>5350</v>
      </c>
      <c r="P19" s="60">
        <v>5000</v>
      </c>
      <c r="Q19" s="35" t="s">
        <v>258</v>
      </c>
      <c r="R19" s="64" t="s">
        <v>45</v>
      </c>
      <c r="S19" s="47" t="s">
        <v>714</v>
      </c>
    </row>
    <row r="20" spans="1:19" ht="81.5" customHeight="1" x14ac:dyDescent="0.15">
      <c r="A20" s="50" t="s">
        <v>261</v>
      </c>
      <c r="B20" s="51" t="s">
        <v>260</v>
      </c>
      <c r="C20" s="52"/>
      <c r="D20" s="53" t="s">
        <v>47</v>
      </c>
      <c r="E20" s="52" t="s">
        <v>79</v>
      </c>
      <c r="F20" s="54" t="s">
        <v>722</v>
      </c>
      <c r="G20" s="52" t="s">
        <v>817</v>
      </c>
      <c r="H20" s="55">
        <v>5.0000000000000001E-3</v>
      </c>
      <c r="I20" s="56" t="s">
        <v>718</v>
      </c>
      <c r="J20" s="57" t="s">
        <v>818</v>
      </c>
      <c r="K20" s="52" t="s">
        <v>153</v>
      </c>
      <c r="L20" s="52" t="s">
        <v>836</v>
      </c>
      <c r="M20" s="52" t="s">
        <v>819</v>
      </c>
      <c r="N20" s="58" t="s">
        <v>692</v>
      </c>
      <c r="O20" s="59">
        <f>P20*1.07</f>
        <v>5350</v>
      </c>
      <c r="P20" s="60">
        <v>5000</v>
      </c>
      <c r="Q20" s="35" t="s">
        <v>258</v>
      </c>
      <c r="R20" s="64" t="s">
        <v>45</v>
      </c>
      <c r="S20" s="47" t="s">
        <v>714</v>
      </c>
    </row>
    <row r="21" spans="1:19" ht="81.5" customHeight="1" x14ac:dyDescent="0.15">
      <c r="A21" s="119" t="s">
        <v>264</v>
      </c>
      <c r="B21" s="120" t="s">
        <v>263</v>
      </c>
      <c r="C21" s="52"/>
      <c r="D21" s="53" t="s">
        <v>47</v>
      </c>
      <c r="E21" s="52" t="s">
        <v>79</v>
      </c>
      <c r="F21" s="54" t="s">
        <v>716</v>
      </c>
      <c r="G21" s="52" t="s">
        <v>752</v>
      </c>
      <c r="H21" s="55">
        <v>5.0000000000000001E-3</v>
      </c>
      <c r="I21" s="56" t="s">
        <v>718</v>
      </c>
      <c r="J21" s="57" t="s">
        <v>818</v>
      </c>
      <c r="K21" s="52" t="s">
        <v>153</v>
      </c>
      <c r="L21" s="52" t="s">
        <v>837</v>
      </c>
      <c r="M21" s="51" t="s">
        <v>819</v>
      </c>
      <c r="N21" s="58"/>
      <c r="O21" s="59">
        <f t="shared" ref="O21:O31" si="1">P21*1.07</f>
        <v>7768.2000000000007</v>
      </c>
      <c r="P21" s="60">
        <v>7260</v>
      </c>
      <c r="Q21" s="25" t="s">
        <v>266</v>
      </c>
      <c r="R21" s="64" t="s">
        <v>45</v>
      </c>
      <c r="S21" s="47" t="s">
        <v>714</v>
      </c>
    </row>
    <row r="22" spans="1:19" ht="81.5" customHeight="1" x14ac:dyDescent="0.15">
      <c r="A22" s="121" t="s">
        <v>268</v>
      </c>
      <c r="B22" s="122" t="s">
        <v>838</v>
      </c>
      <c r="C22" s="52"/>
      <c r="D22" s="71" t="s">
        <v>100</v>
      </c>
      <c r="E22" s="52" t="s">
        <v>79</v>
      </c>
      <c r="F22" s="54" t="s">
        <v>716</v>
      </c>
      <c r="G22" s="52" t="s">
        <v>747</v>
      </c>
      <c r="H22" s="55">
        <v>5.0000000000000001E-3</v>
      </c>
      <c r="I22" s="56" t="s">
        <v>718</v>
      </c>
      <c r="J22" s="57" t="s">
        <v>818</v>
      </c>
      <c r="K22" s="52" t="s">
        <v>153</v>
      </c>
      <c r="L22" s="52" t="s">
        <v>837</v>
      </c>
      <c r="M22" s="51" t="s">
        <v>819</v>
      </c>
      <c r="N22" s="58"/>
      <c r="O22" s="59">
        <f t="shared" si="1"/>
        <v>8174.8</v>
      </c>
      <c r="P22" s="60">
        <v>7640</v>
      </c>
      <c r="Q22" s="25" t="s">
        <v>270</v>
      </c>
      <c r="R22" s="64" t="s">
        <v>45</v>
      </c>
      <c r="S22" s="47" t="s">
        <v>714</v>
      </c>
    </row>
    <row r="23" spans="1:19" ht="81.5" customHeight="1" x14ac:dyDescent="0.15">
      <c r="A23" s="106" t="s">
        <v>272</v>
      </c>
      <c r="B23" s="107" t="s">
        <v>839</v>
      </c>
      <c r="C23" s="52"/>
      <c r="D23" s="53" t="s">
        <v>47</v>
      </c>
      <c r="E23" s="52" t="s">
        <v>79</v>
      </c>
      <c r="F23" s="54" t="s">
        <v>716</v>
      </c>
      <c r="G23" s="52" t="s">
        <v>752</v>
      </c>
      <c r="H23" s="55">
        <v>2E-3</v>
      </c>
      <c r="I23" s="56" t="s">
        <v>718</v>
      </c>
      <c r="J23" s="57" t="s">
        <v>818</v>
      </c>
      <c r="K23" s="52" t="s">
        <v>153</v>
      </c>
      <c r="L23" s="52" t="s">
        <v>836</v>
      </c>
      <c r="M23" s="51" t="s">
        <v>819</v>
      </c>
      <c r="N23" s="58"/>
      <c r="O23" s="59">
        <f t="shared" si="1"/>
        <v>8196.2000000000007</v>
      </c>
      <c r="P23" s="60">
        <v>7660</v>
      </c>
      <c r="Q23" s="25" t="s">
        <v>274</v>
      </c>
      <c r="R23" s="64" t="s">
        <v>45</v>
      </c>
      <c r="S23" s="47" t="s">
        <v>714</v>
      </c>
    </row>
    <row r="24" spans="1:19" ht="81.5" customHeight="1" x14ac:dyDescent="0.15">
      <c r="A24" s="106" t="s">
        <v>279</v>
      </c>
      <c r="B24" s="107" t="s">
        <v>840</v>
      </c>
      <c r="C24" s="52"/>
      <c r="D24" s="53" t="s">
        <v>47</v>
      </c>
      <c r="E24" s="52" t="s">
        <v>79</v>
      </c>
      <c r="F24" s="54" t="s">
        <v>716</v>
      </c>
      <c r="G24" s="52" t="s">
        <v>752</v>
      </c>
      <c r="H24" s="55">
        <v>2E-3</v>
      </c>
      <c r="I24" s="56" t="s">
        <v>718</v>
      </c>
      <c r="J24" s="57" t="s">
        <v>818</v>
      </c>
      <c r="K24" s="52" t="s">
        <v>153</v>
      </c>
      <c r="L24" s="52" t="s">
        <v>836</v>
      </c>
      <c r="M24" s="51" t="s">
        <v>819</v>
      </c>
      <c r="N24" s="123" t="s">
        <v>841</v>
      </c>
      <c r="O24" s="59">
        <f t="shared" si="1"/>
        <v>8752.6</v>
      </c>
      <c r="P24" s="60">
        <v>8180</v>
      </c>
      <c r="Q24" s="25" t="s">
        <v>280</v>
      </c>
      <c r="R24" s="64" t="s">
        <v>45</v>
      </c>
      <c r="S24" s="47" t="s">
        <v>714</v>
      </c>
    </row>
    <row r="25" spans="1:19" ht="81.5" customHeight="1" x14ac:dyDescent="0.15">
      <c r="A25" s="111" t="s">
        <v>282</v>
      </c>
      <c r="B25" s="109" t="s">
        <v>281</v>
      </c>
      <c r="C25" s="52"/>
      <c r="D25" s="112" t="s">
        <v>100</v>
      </c>
      <c r="E25" s="52" t="s">
        <v>79</v>
      </c>
      <c r="F25" s="54" t="s">
        <v>716</v>
      </c>
      <c r="G25" s="52" t="s">
        <v>747</v>
      </c>
      <c r="H25" s="55">
        <v>3.0000000000000001E-3</v>
      </c>
      <c r="I25" s="56" t="s">
        <v>718</v>
      </c>
      <c r="J25" s="57" t="s">
        <v>818</v>
      </c>
      <c r="K25" s="52" t="s">
        <v>153</v>
      </c>
      <c r="L25" s="52" t="s">
        <v>836</v>
      </c>
      <c r="M25" s="51" t="s">
        <v>726</v>
      </c>
      <c r="N25" s="58"/>
      <c r="O25" s="59">
        <f t="shared" si="1"/>
        <v>8560</v>
      </c>
      <c r="P25" s="60">
        <v>8000</v>
      </c>
      <c r="Q25" s="113" t="s">
        <v>284</v>
      </c>
      <c r="R25" s="64" t="s">
        <v>45</v>
      </c>
      <c r="S25" s="47" t="s">
        <v>714</v>
      </c>
    </row>
    <row r="26" spans="1:19" ht="81.5" customHeight="1" x14ac:dyDescent="0.15">
      <c r="A26" s="111" t="s">
        <v>286</v>
      </c>
      <c r="B26" s="109" t="s">
        <v>285</v>
      </c>
      <c r="C26" s="52"/>
      <c r="D26" s="112" t="s">
        <v>100</v>
      </c>
      <c r="E26" s="52" t="s">
        <v>79</v>
      </c>
      <c r="F26" s="54" t="s">
        <v>722</v>
      </c>
      <c r="G26" s="52" t="s">
        <v>747</v>
      </c>
      <c r="H26" s="55">
        <v>3.0000000000000001E-3</v>
      </c>
      <c r="I26" s="56" t="s">
        <v>718</v>
      </c>
      <c r="J26" s="57" t="s">
        <v>818</v>
      </c>
      <c r="K26" s="52" t="s">
        <v>153</v>
      </c>
      <c r="L26" s="52" t="s">
        <v>836</v>
      </c>
      <c r="M26" s="51" t="s">
        <v>726</v>
      </c>
      <c r="N26" s="58"/>
      <c r="O26" s="59">
        <f t="shared" si="1"/>
        <v>8560</v>
      </c>
      <c r="P26" s="60">
        <v>8000</v>
      </c>
      <c r="Q26" s="113" t="s">
        <v>284</v>
      </c>
      <c r="R26" s="64" t="s">
        <v>45</v>
      </c>
      <c r="S26" s="47" t="s">
        <v>714</v>
      </c>
    </row>
    <row r="27" spans="1:19" ht="81.5" customHeight="1" x14ac:dyDescent="0.15">
      <c r="A27" s="111" t="s">
        <v>289</v>
      </c>
      <c r="B27" s="109" t="s">
        <v>842</v>
      </c>
      <c r="C27" s="52"/>
      <c r="D27" s="112" t="s">
        <v>100</v>
      </c>
      <c r="E27" s="52" t="s">
        <v>79</v>
      </c>
      <c r="F27" s="54" t="s">
        <v>716</v>
      </c>
      <c r="G27" s="52" t="s">
        <v>747</v>
      </c>
      <c r="H27" s="55">
        <v>3.0000000000000001E-3</v>
      </c>
      <c r="I27" s="56" t="s">
        <v>718</v>
      </c>
      <c r="J27" s="57" t="s">
        <v>818</v>
      </c>
      <c r="K27" s="52" t="s">
        <v>153</v>
      </c>
      <c r="L27" s="52" t="s">
        <v>836</v>
      </c>
      <c r="M27" s="51" t="s">
        <v>726</v>
      </c>
      <c r="N27" s="123" t="s">
        <v>841</v>
      </c>
      <c r="O27" s="59">
        <f t="shared" si="1"/>
        <v>8517.2000000000007</v>
      </c>
      <c r="P27" s="60">
        <v>7960</v>
      </c>
      <c r="Q27" s="113" t="s">
        <v>284</v>
      </c>
      <c r="R27" s="64" t="s">
        <v>45</v>
      </c>
      <c r="S27" s="47" t="s">
        <v>714</v>
      </c>
    </row>
    <row r="28" spans="1:19" ht="81.5" customHeight="1" x14ac:dyDescent="0.15">
      <c r="A28" s="111" t="s">
        <v>292</v>
      </c>
      <c r="B28" s="109" t="s">
        <v>843</v>
      </c>
      <c r="C28" s="52"/>
      <c r="D28" s="112" t="s">
        <v>100</v>
      </c>
      <c r="E28" s="52" t="s">
        <v>79</v>
      </c>
      <c r="F28" s="54" t="s">
        <v>722</v>
      </c>
      <c r="G28" s="52" t="s">
        <v>747</v>
      </c>
      <c r="H28" s="55">
        <v>3.0000000000000001E-3</v>
      </c>
      <c r="I28" s="56" t="s">
        <v>718</v>
      </c>
      <c r="J28" s="57" t="s">
        <v>818</v>
      </c>
      <c r="K28" s="52" t="s">
        <v>153</v>
      </c>
      <c r="L28" s="52" t="s">
        <v>836</v>
      </c>
      <c r="M28" s="51" t="s">
        <v>726</v>
      </c>
      <c r="N28" s="123" t="s">
        <v>841</v>
      </c>
      <c r="O28" s="59">
        <f t="shared" si="1"/>
        <v>9116.4</v>
      </c>
      <c r="P28" s="60">
        <v>8520</v>
      </c>
      <c r="Q28" s="115" t="s">
        <v>284</v>
      </c>
      <c r="R28" s="64" t="s">
        <v>45</v>
      </c>
      <c r="S28" s="47" t="s">
        <v>714</v>
      </c>
    </row>
    <row r="29" spans="1:19" ht="81.5" customHeight="1" x14ac:dyDescent="0.15">
      <c r="A29" s="111" t="s">
        <v>295</v>
      </c>
      <c r="B29" s="109" t="s">
        <v>844</v>
      </c>
      <c r="C29" s="52"/>
      <c r="D29" s="116" t="s">
        <v>232</v>
      </c>
      <c r="E29" s="52" t="s">
        <v>79</v>
      </c>
      <c r="F29" s="54" t="s">
        <v>716</v>
      </c>
      <c r="G29" s="52" t="s">
        <v>824</v>
      </c>
      <c r="H29" s="55">
        <v>3.0000000000000001E-3</v>
      </c>
      <c r="I29" s="56" t="s">
        <v>718</v>
      </c>
      <c r="J29" s="57" t="s">
        <v>818</v>
      </c>
      <c r="K29" s="52" t="s">
        <v>153</v>
      </c>
      <c r="L29" s="52" t="s">
        <v>836</v>
      </c>
      <c r="M29" s="51" t="s">
        <v>726</v>
      </c>
      <c r="N29" s="58"/>
      <c r="O29" s="59">
        <f t="shared" si="1"/>
        <v>9180.6</v>
      </c>
      <c r="P29" s="60">
        <v>8580</v>
      </c>
      <c r="Q29" s="113" t="s">
        <v>297</v>
      </c>
      <c r="R29" s="64" t="s">
        <v>45</v>
      </c>
      <c r="S29" s="47" t="s">
        <v>714</v>
      </c>
    </row>
    <row r="30" spans="1:19" ht="81.5" customHeight="1" x14ac:dyDescent="0.15">
      <c r="A30" s="111" t="s">
        <v>845</v>
      </c>
      <c r="B30" s="109" t="s">
        <v>846</v>
      </c>
      <c r="C30" s="52"/>
      <c r="D30" s="124" t="s">
        <v>301</v>
      </c>
      <c r="E30" s="52" t="s">
        <v>79</v>
      </c>
      <c r="F30" s="54" t="s">
        <v>716</v>
      </c>
      <c r="G30" s="52" t="s">
        <v>768</v>
      </c>
      <c r="H30" s="55">
        <v>3.0000000000000001E-3</v>
      </c>
      <c r="I30" s="56" t="s">
        <v>718</v>
      </c>
      <c r="J30" s="57" t="s">
        <v>818</v>
      </c>
      <c r="K30" s="52" t="s">
        <v>153</v>
      </c>
      <c r="L30" s="52" t="s">
        <v>847</v>
      </c>
      <c r="M30" s="51" t="s">
        <v>726</v>
      </c>
      <c r="N30" s="58"/>
      <c r="O30" s="59">
        <f t="shared" si="1"/>
        <v>12454.800000000001</v>
      </c>
      <c r="P30" s="60">
        <v>11640</v>
      </c>
      <c r="Q30" s="125" t="s">
        <v>848</v>
      </c>
      <c r="R30" s="64" t="s">
        <v>45</v>
      </c>
      <c r="S30" s="47" t="s">
        <v>714</v>
      </c>
    </row>
    <row r="31" spans="1:19" ht="81.5" customHeight="1" x14ac:dyDescent="0.15">
      <c r="A31" s="121" t="s">
        <v>299</v>
      </c>
      <c r="B31" s="122" t="s">
        <v>298</v>
      </c>
      <c r="C31" s="52"/>
      <c r="D31" s="124" t="s">
        <v>301</v>
      </c>
      <c r="E31" s="52" t="s">
        <v>79</v>
      </c>
      <c r="F31" s="54" t="s">
        <v>716</v>
      </c>
      <c r="G31" s="52" t="s">
        <v>768</v>
      </c>
      <c r="H31" s="55">
        <v>3.0000000000000001E-3</v>
      </c>
      <c r="I31" s="56" t="s">
        <v>849</v>
      </c>
      <c r="J31" s="57" t="s">
        <v>818</v>
      </c>
      <c r="K31" s="52" t="s">
        <v>829</v>
      </c>
      <c r="L31" s="52" t="s">
        <v>302</v>
      </c>
      <c r="M31" s="51" t="s">
        <v>726</v>
      </c>
      <c r="N31" s="58"/>
      <c r="O31" s="59">
        <f t="shared" si="1"/>
        <v>13781.6</v>
      </c>
      <c r="P31" s="60">
        <v>12880</v>
      </c>
      <c r="Q31" s="108" t="s">
        <v>850</v>
      </c>
      <c r="R31" s="64" t="s">
        <v>45</v>
      </c>
      <c r="S31" s="47" t="s">
        <v>714</v>
      </c>
    </row>
    <row r="32" spans="1:19" ht="81.5" customHeight="1" x14ac:dyDescent="0.15">
      <c r="A32" s="436" t="s">
        <v>851</v>
      </c>
      <c r="B32" s="437"/>
      <c r="C32" s="437"/>
      <c r="D32" s="437"/>
      <c r="E32" s="437"/>
      <c r="F32" s="437"/>
      <c r="G32" s="437"/>
      <c r="H32" s="437"/>
      <c r="I32" s="437"/>
      <c r="J32" s="437"/>
      <c r="K32" s="437"/>
      <c r="L32" s="437"/>
      <c r="M32" s="437"/>
      <c r="N32" s="437"/>
      <c r="O32" s="437"/>
      <c r="P32" s="437"/>
      <c r="Q32" s="437"/>
      <c r="R32" s="438"/>
    </row>
    <row r="33" spans="1:20" ht="81.5" customHeight="1" x14ac:dyDescent="0.15">
      <c r="A33" s="126" t="s">
        <v>304</v>
      </c>
      <c r="B33" s="114" t="s">
        <v>303</v>
      </c>
      <c r="C33" s="52"/>
      <c r="D33" s="53" t="s">
        <v>47</v>
      </c>
      <c r="E33" s="52" t="s">
        <v>852</v>
      </c>
      <c r="F33" s="54" t="s">
        <v>716</v>
      </c>
      <c r="G33" s="52" t="s">
        <v>752</v>
      </c>
      <c r="H33" s="55">
        <v>2E-3</v>
      </c>
      <c r="I33" s="56" t="s">
        <v>718</v>
      </c>
      <c r="J33" s="57" t="s">
        <v>818</v>
      </c>
      <c r="K33" s="52" t="s">
        <v>153</v>
      </c>
      <c r="L33" s="52" t="s">
        <v>737</v>
      </c>
      <c r="M33" s="51" t="s">
        <v>819</v>
      </c>
      <c r="N33" s="123" t="s">
        <v>841</v>
      </c>
      <c r="O33" s="59">
        <f>P33*1.07</f>
        <v>9972.4000000000015</v>
      </c>
      <c r="P33" s="60">
        <v>9320</v>
      </c>
      <c r="Q33" s="108" t="s">
        <v>853</v>
      </c>
      <c r="R33" s="64" t="s">
        <v>45</v>
      </c>
      <c r="S33" s="47" t="s">
        <v>714</v>
      </c>
    </row>
    <row r="34" spans="1:20" ht="81.5" customHeight="1" x14ac:dyDescent="0.15">
      <c r="A34" s="436" t="s">
        <v>854</v>
      </c>
      <c r="B34" s="437"/>
      <c r="C34" s="437"/>
      <c r="D34" s="437"/>
      <c r="E34" s="437"/>
      <c r="F34" s="437"/>
      <c r="G34" s="437"/>
      <c r="H34" s="437"/>
      <c r="I34" s="437"/>
      <c r="J34" s="437"/>
      <c r="K34" s="437"/>
      <c r="L34" s="437"/>
      <c r="M34" s="437"/>
      <c r="N34" s="437"/>
      <c r="O34" s="437"/>
      <c r="P34" s="437"/>
      <c r="Q34" s="437"/>
      <c r="R34" s="438"/>
    </row>
    <row r="35" spans="1:20" ht="81.5" customHeight="1" x14ac:dyDescent="0.15">
      <c r="A35" s="119" t="s">
        <v>308</v>
      </c>
      <c r="B35" s="127" t="s">
        <v>307</v>
      </c>
      <c r="C35" s="51"/>
      <c r="D35" s="53" t="s">
        <v>47</v>
      </c>
      <c r="E35" s="52" t="s">
        <v>855</v>
      </c>
      <c r="F35" s="54" t="s">
        <v>722</v>
      </c>
      <c r="G35" s="52" t="s">
        <v>752</v>
      </c>
      <c r="H35" s="55">
        <v>2E-3</v>
      </c>
      <c r="I35" s="56" t="s">
        <v>718</v>
      </c>
      <c r="J35" s="57" t="s">
        <v>856</v>
      </c>
      <c r="K35" s="52" t="s">
        <v>153</v>
      </c>
      <c r="L35" s="52" t="s">
        <v>52</v>
      </c>
      <c r="M35" s="51" t="s">
        <v>819</v>
      </c>
      <c r="N35" s="58"/>
      <c r="O35" s="59">
        <f>P35*1.07</f>
        <v>9159.2000000000007</v>
      </c>
      <c r="P35" s="60">
        <v>8560</v>
      </c>
      <c r="Q35" s="108" t="s">
        <v>310</v>
      </c>
      <c r="R35" s="64" t="s">
        <v>45</v>
      </c>
      <c r="S35" s="47" t="s">
        <v>714</v>
      </c>
    </row>
    <row r="36" spans="1:20" ht="81.5" customHeight="1" x14ac:dyDescent="0.15">
      <c r="A36" s="121" t="s">
        <v>312</v>
      </c>
      <c r="B36" s="109" t="s">
        <v>311</v>
      </c>
      <c r="C36" s="52"/>
      <c r="D36" s="112" t="s">
        <v>100</v>
      </c>
      <c r="E36" s="52" t="s">
        <v>855</v>
      </c>
      <c r="F36" s="54" t="s">
        <v>722</v>
      </c>
      <c r="G36" s="52" t="s">
        <v>747</v>
      </c>
      <c r="H36" s="55">
        <v>3.0000000000000001E-3</v>
      </c>
      <c r="I36" s="56" t="s">
        <v>718</v>
      </c>
      <c r="J36" s="57" t="s">
        <v>856</v>
      </c>
      <c r="K36" s="52" t="s">
        <v>153</v>
      </c>
      <c r="L36" s="52" t="s">
        <v>52</v>
      </c>
      <c r="M36" s="51" t="s">
        <v>726</v>
      </c>
      <c r="N36" s="58"/>
      <c r="O36" s="59">
        <f t="shared" ref="O36:O38" si="2">P36*1.07</f>
        <v>9523</v>
      </c>
      <c r="P36" s="60">
        <v>8900</v>
      </c>
      <c r="Q36" s="113" t="s">
        <v>314</v>
      </c>
      <c r="R36" s="64" t="s">
        <v>45</v>
      </c>
      <c r="S36" s="47" t="s">
        <v>714</v>
      </c>
    </row>
    <row r="37" spans="1:20" ht="81.5" customHeight="1" x14ac:dyDescent="0.15">
      <c r="A37" s="121" t="s">
        <v>316</v>
      </c>
      <c r="B37" s="109" t="s">
        <v>315</v>
      </c>
      <c r="C37" s="52"/>
      <c r="D37" s="116" t="s">
        <v>232</v>
      </c>
      <c r="E37" s="52" t="s">
        <v>855</v>
      </c>
      <c r="F37" s="54" t="s">
        <v>722</v>
      </c>
      <c r="G37" s="52" t="s">
        <v>824</v>
      </c>
      <c r="H37" s="55">
        <v>3.0000000000000001E-3</v>
      </c>
      <c r="I37" s="56" t="s">
        <v>718</v>
      </c>
      <c r="J37" s="57" t="s">
        <v>856</v>
      </c>
      <c r="K37" s="52" t="s">
        <v>153</v>
      </c>
      <c r="L37" s="52" t="s">
        <v>52</v>
      </c>
      <c r="M37" s="51" t="s">
        <v>726</v>
      </c>
      <c r="N37" s="58"/>
      <c r="O37" s="59">
        <f t="shared" si="2"/>
        <v>10186.400000000001</v>
      </c>
      <c r="P37" s="60">
        <v>9520</v>
      </c>
      <c r="Q37" s="113" t="s">
        <v>318</v>
      </c>
      <c r="R37" s="64" t="s">
        <v>45</v>
      </c>
      <c r="S37" s="47" t="s">
        <v>714</v>
      </c>
    </row>
    <row r="38" spans="1:20" ht="81.5" customHeight="1" x14ac:dyDescent="0.15">
      <c r="A38" s="121" t="s">
        <v>320</v>
      </c>
      <c r="B38" s="109" t="s">
        <v>319</v>
      </c>
      <c r="C38" s="52"/>
      <c r="D38" s="124" t="s">
        <v>301</v>
      </c>
      <c r="E38" s="52" t="s">
        <v>855</v>
      </c>
      <c r="F38" s="54" t="s">
        <v>722</v>
      </c>
      <c r="G38" s="52" t="s">
        <v>768</v>
      </c>
      <c r="H38" s="55">
        <v>3.0000000000000001E-3</v>
      </c>
      <c r="I38" s="56" t="s">
        <v>718</v>
      </c>
      <c r="J38" s="57" t="s">
        <v>856</v>
      </c>
      <c r="K38" s="52" t="s">
        <v>153</v>
      </c>
      <c r="L38" s="52" t="s">
        <v>52</v>
      </c>
      <c r="M38" s="51" t="s">
        <v>726</v>
      </c>
      <c r="N38" s="58" t="s">
        <v>692</v>
      </c>
      <c r="O38" s="59">
        <f t="shared" si="2"/>
        <v>13653.2</v>
      </c>
      <c r="P38" s="60">
        <v>12760</v>
      </c>
      <c r="Q38" s="113" t="s">
        <v>322</v>
      </c>
      <c r="R38" s="64" t="s">
        <v>45</v>
      </c>
      <c r="S38" s="47" t="s">
        <v>714</v>
      </c>
    </row>
    <row r="39" spans="1:20" ht="81.5" customHeight="1" x14ac:dyDescent="0.15">
      <c r="A39" s="436" t="s">
        <v>857</v>
      </c>
      <c r="B39" s="437"/>
      <c r="C39" s="437"/>
      <c r="D39" s="437"/>
      <c r="E39" s="437"/>
      <c r="F39" s="437"/>
      <c r="G39" s="437"/>
      <c r="H39" s="437"/>
      <c r="I39" s="437"/>
      <c r="J39" s="437"/>
      <c r="K39" s="437"/>
      <c r="L39" s="437"/>
      <c r="M39" s="437"/>
      <c r="N39" s="437"/>
      <c r="O39" s="437"/>
      <c r="P39" s="437"/>
      <c r="Q39" s="437"/>
      <c r="R39" s="438"/>
    </row>
    <row r="40" spans="1:20" ht="81.5" customHeight="1" x14ac:dyDescent="0.15">
      <c r="A40" s="128" t="s">
        <v>324</v>
      </c>
      <c r="B40" s="109" t="s">
        <v>323</v>
      </c>
      <c r="C40" s="52"/>
      <c r="D40" s="53" t="s">
        <v>47</v>
      </c>
      <c r="E40" s="52" t="s">
        <v>855</v>
      </c>
      <c r="F40" s="54" t="s">
        <v>858</v>
      </c>
      <c r="G40" s="52" t="s">
        <v>817</v>
      </c>
      <c r="H40" s="55">
        <v>5.0000000000000001E-3</v>
      </c>
      <c r="I40" s="56" t="s">
        <v>718</v>
      </c>
      <c r="J40" s="57" t="s">
        <v>856</v>
      </c>
      <c r="K40" s="52" t="s">
        <v>153</v>
      </c>
      <c r="L40" s="52" t="s">
        <v>52</v>
      </c>
      <c r="M40" s="52" t="s">
        <v>819</v>
      </c>
      <c r="N40" s="129" t="s">
        <v>859</v>
      </c>
      <c r="O40" s="59">
        <f>P40*1.07</f>
        <v>10229.200000000001</v>
      </c>
      <c r="P40" s="60">
        <v>9560</v>
      </c>
      <c r="Q40" s="108" t="s">
        <v>326</v>
      </c>
      <c r="R40" s="64" t="s">
        <v>45</v>
      </c>
      <c r="S40" s="47" t="s">
        <v>714</v>
      </c>
      <c r="T40" s="130" t="s">
        <v>860</v>
      </c>
    </row>
    <row r="41" spans="1:20" ht="81.5" customHeight="1" x14ac:dyDescent="0.15">
      <c r="A41" s="128" t="s">
        <v>330</v>
      </c>
      <c r="B41" s="109" t="s">
        <v>329</v>
      </c>
      <c r="C41" s="52"/>
      <c r="D41" s="53" t="s">
        <v>47</v>
      </c>
      <c r="E41" s="52" t="s">
        <v>855</v>
      </c>
      <c r="F41" s="54" t="s">
        <v>858</v>
      </c>
      <c r="G41" s="52" t="s">
        <v>752</v>
      </c>
      <c r="H41" s="55">
        <v>2E-3</v>
      </c>
      <c r="I41" s="56" t="s">
        <v>718</v>
      </c>
      <c r="J41" s="57" t="s">
        <v>856</v>
      </c>
      <c r="K41" s="52" t="s">
        <v>153</v>
      </c>
      <c r="L41" s="52" t="s">
        <v>861</v>
      </c>
      <c r="M41" s="51" t="s">
        <v>819</v>
      </c>
      <c r="N41" s="123" t="s">
        <v>862</v>
      </c>
      <c r="O41" s="59">
        <f t="shared" ref="O41:O44" si="3">P41*1.07</f>
        <v>15258.2</v>
      </c>
      <c r="P41" s="60">
        <v>14260</v>
      </c>
      <c r="Q41" s="108" t="s">
        <v>332</v>
      </c>
      <c r="R41" s="64" t="s">
        <v>45</v>
      </c>
      <c r="S41" s="47" t="s">
        <v>714</v>
      </c>
    </row>
    <row r="42" spans="1:20" ht="81.5" customHeight="1" x14ac:dyDescent="0.15">
      <c r="A42" s="128" t="s">
        <v>334</v>
      </c>
      <c r="B42" s="109" t="s">
        <v>333</v>
      </c>
      <c r="C42" s="52"/>
      <c r="D42" s="112" t="s">
        <v>100</v>
      </c>
      <c r="E42" s="52" t="s">
        <v>855</v>
      </c>
      <c r="F42" s="54" t="s">
        <v>858</v>
      </c>
      <c r="G42" s="52" t="s">
        <v>747</v>
      </c>
      <c r="H42" s="55">
        <v>3.0000000000000001E-3</v>
      </c>
      <c r="I42" s="56" t="s">
        <v>718</v>
      </c>
      <c r="J42" s="57" t="s">
        <v>856</v>
      </c>
      <c r="K42" s="52" t="s">
        <v>153</v>
      </c>
      <c r="L42" s="52" t="s">
        <v>836</v>
      </c>
      <c r="M42" s="51" t="s">
        <v>726</v>
      </c>
      <c r="N42" s="123" t="s">
        <v>862</v>
      </c>
      <c r="O42" s="59">
        <f t="shared" si="3"/>
        <v>16328.2</v>
      </c>
      <c r="P42" s="60">
        <v>15260</v>
      </c>
      <c r="Q42" s="113" t="s">
        <v>336</v>
      </c>
      <c r="R42" s="64" t="s">
        <v>45</v>
      </c>
      <c r="S42" s="47" t="s">
        <v>714</v>
      </c>
    </row>
    <row r="43" spans="1:20" ht="81.5" customHeight="1" x14ac:dyDescent="0.15">
      <c r="A43" s="126" t="s">
        <v>338</v>
      </c>
      <c r="B43" s="114" t="s">
        <v>337</v>
      </c>
      <c r="C43" s="52"/>
      <c r="D43" s="116" t="s">
        <v>232</v>
      </c>
      <c r="E43" s="52" t="s">
        <v>855</v>
      </c>
      <c r="F43" s="54" t="s">
        <v>858</v>
      </c>
      <c r="G43" s="52" t="s">
        <v>824</v>
      </c>
      <c r="H43" s="55">
        <v>3.0000000000000001E-3</v>
      </c>
      <c r="I43" s="56" t="s">
        <v>718</v>
      </c>
      <c r="J43" s="57" t="s">
        <v>856</v>
      </c>
      <c r="K43" s="52" t="s">
        <v>153</v>
      </c>
      <c r="L43" s="52" t="s">
        <v>861</v>
      </c>
      <c r="M43" s="51" t="s">
        <v>726</v>
      </c>
      <c r="N43" s="123" t="s">
        <v>862</v>
      </c>
      <c r="O43" s="59">
        <f t="shared" si="3"/>
        <v>17483.8</v>
      </c>
      <c r="P43" s="60">
        <v>16340</v>
      </c>
      <c r="Q43" s="113" t="s">
        <v>340</v>
      </c>
      <c r="R43" s="64" t="s">
        <v>45</v>
      </c>
      <c r="S43" s="47" t="s">
        <v>714</v>
      </c>
    </row>
    <row r="44" spans="1:20" ht="81.5" customHeight="1" x14ac:dyDescent="0.15">
      <c r="A44" s="131" t="s">
        <v>342</v>
      </c>
      <c r="B44" s="132" t="s">
        <v>341</v>
      </c>
      <c r="C44" s="52"/>
      <c r="D44" s="124" t="s">
        <v>301</v>
      </c>
      <c r="E44" s="52" t="s">
        <v>855</v>
      </c>
      <c r="F44" s="54" t="s">
        <v>858</v>
      </c>
      <c r="G44" s="52" t="s">
        <v>768</v>
      </c>
      <c r="H44" s="55">
        <v>3.0000000000000001E-3</v>
      </c>
      <c r="I44" s="56" t="s">
        <v>718</v>
      </c>
      <c r="J44" s="57" t="s">
        <v>856</v>
      </c>
      <c r="K44" s="52" t="s">
        <v>153</v>
      </c>
      <c r="L44" s="52" t="s">
        <v>861</v>
      </c>
      <c r="M44" s="51" t="s">
        <v>726</v>
      </c>
      <c r="N44" s="123" t="s">
        <v>862</v>
      </c>
      <c r="O44" s="59">
        <f t="shared" si="3"/>
        <v>21014.800000000003</v>
      </c>
      <c r="P44" s="60">
        <v>19640</v>
      </c>
      <c r="Q44" s="113" t="s">
        <v>344</v>
      </c>
      <c r="R44" s="64" t="s">
        <v>45</v>
      </c>
      <c r="S44" s="47" t="s">
        <v>714</v>
      </c>
    </row>
    <row r="45" spans="1:20" ht="81.5" customHeight="1" x14ac:dyDescent="0.15">
      <c r="A45" s="436" t="s">
        <v>863</v>
      </c>
      <c r="B45" s="439"/>
      <c r="C45" s="437"/>
      <c r="D45" s="437"/>
      <c r="E45" s="437"/>
      <c r="F45" s="437"/>
      <c r="G45" s="437"/>
      <c r="H45" s="437"/>
      <c r="I45" s="437"/>
      <c r="J45" s="437"/>
      <c r="K45" s="437"/>
      <c r="L45" s="437"/>
      <c r="M45" s="437"/>
      <c r="N45" s="437"/>
      <c r="O45" s="437"/>
      <c r="P45" s="437"/>
      <c r="Q45" s="437"/>
      <c r="R45" s="438"/>
    </row>
    <row r="46" spans="1:20" ht="81.5" customHeight="1" x14ac:dyDescent="0.15">
      <c r="A46" s="128" t="s">
        <v>346</v>
      </c>
      <c r="B46" s="133" t="s">
        <v>345</v>
      </c>
      <c r="C46" s="52"/>
      <c r="D46" s="53" t="s">
        <v>47</v>
      </c>
      <c r="E46" s="52" t="s">
        <v>79</v>
      </c>
      <c r="F46" s="54" t="s">
        <v>858</v>
      </c>
      <c r="G46" s="52" t="s">
        <v>817</v>
      </c>
      <c r="H46" s="55">
        <v>5.0000000000000001E-3</v>
      </c>
      <c r="I46" s="56" t="s">
        <v>718</v>
      </c>
      <c r="J46" s="57" t="s">
        <v>820</v>
      </c>
      <c r="K46" s="52" t="s">
        <v>153</v>
      </c>
      <c r="L46" s="52" t="s">
        <v>836</v>
      </c>
      <c r="M46" s="52" t="s">
        <v>819</v>
      </c>
      <c r="N46" s="129" t="s">
        <v>859</v>
      </c>
      <c r="O46" s="59">
        <f>P46*1.07</f>
        <v>10379</v>
      </c>
      <c r="P46" s="60">
        <v>9700</v>
      </c>
      <c r="Q46" s="108" t="s">
        <v>348</v>
      </c>
      <c r="R46" s="64" t="s">
        <v>45</v>
      </c>
      <c r="S46" s="47" t="s">
        <v>714</v>
      </c>
      <c r="T46" s="134" t="s">
        <v>758</v>
      </c>
    </row>
    <row r="47" spans="1:20" ht="81.5" customHeight="1" x14ac:dyDescent="0.15">
      <c r="A47" s="128" t="s">
        <v>350</v>
      </c>
      <c r="B47" s="109" t="s">
        <v>349</v>
      </c>
      <c r="C47" s="52"/>
      <c r="D47" s="53" t="s">
        <v>47</v>
      </c>
      <c r="E47" s="52" t="s">
        <v>864</v>
      </c>
      <c r="F47" s="54" t="s">
        <v>858</v>
      </c>
      <c r="G47" s="52" t="s">
        <v>752</v>
      </c>
      <c r="H47" s="55">
        <v>2E-3</v>
      </c>
      <c r="I47" s="56" t="s">
        <v>718</v>
      </c>
      <c r="J47" s="57" t="s">
        <v>820</v>
      </c>
      <c r="K47" s="52" t="s">
        <v>153</v>
      </c>
      <c r="L47" s="52" t="s">
        <v>861</v>
      </c>
      <c r="M47" s="51" t="s">
        <v>819</v>
      </c>
      <c r="N47" s="123" t="s">
        <v>862</v>
      </c>
      <c r="O47" s="59">
        <f t="shared" ref="O47:O49" si="4">P47*1.07</f>
        <v>15258.2</v>
      </c>
      <c r="P47" s="60">
        <v>14260</v>
      </c>
      <c r="Q47" s="108" t="s">
        <v>352</v>
      </c>
      <c r="R47" s="64" t="s">
        <v>45</v>
      </c>
      <c r="S47" s="47" t="s">
        <v>714</v>
      </c>
      <c r="T47" s="134" t="s">
        <v>758</v>
      </c>
    </row>
    <row r="48" spans="1:20" ht="81.5" customHeight="1" x14ac:dyDescent="0.15">
      <c r="A48" s="128" t="s">
        <v>354</v>
      </c>
      <c r="B48" s="109" t="s">
        <v>353</v>
      </c>
      <c r="C48" s="52"/>
      <c r="D48" s="112" t="s">
        <v>100</v>
      </c>
      <c r="E48" s="52" t="s">
        <v>864</v>
      </c>
      <c r="F48" s="54" t="s">
        <v>858</v>
      </c>
      <c r="G48" s="52" t="s">
        <v>747</v>
      </c>
      <c r="H48" s="55">
        <v>3.0000000000000001E-3</v>
      </c>
      <c r="I48" s="56" t="s">
        <v>718</v>
      </c>
      <c r="J48" s="57" t="s">
        <v>820</v>
      </c>
      <c r="K48" s="52" t="s">
        <v>153</v>
      </c>
      <c r="L48" s="52" t="s">
        <v>861</v>
      </c>
      <c r="M48" s="51" t="s">
        <v>726</v>
      </c>
      <c r="N48" s="123" t="s">
        <v>862</v>
      </c>
      <c r="O48" s="59">
        <f t="shared" si="4"/>
        <v>16328.2</v>
      </c>
      <c r="P48" s="60">
        <v>15260</v>
      </c>
      <c r="Q48" s="113" t="s">
        <v>353</v>
      </c>
      <c r="R48" s="64" t="s">
        <v>45</v>
      </c>
      <c r="S48" s="47" t="s">
        <v>714</v>
      </c>
    </row>
    <row r="49" spans="1:20" ht="81.5" customHeight="1" x14ac:dyDescent="0.15">
      <c r="A49" s="126" t="s">
        <v>357</v>
      </c>
      <c r="B49" s="114" t="s">
        <v>356</v>
      </c>
      <c r="C49" s="52"/>
      <c r="D49" s="124" t="s">
        <v>301</v>
      </c>
      <c r="E49" s="52" t="s">
        <v>864</v>
      </c>
      <c r="F49" s="54" t="s">
        <v>858</v>
      </c>
      <c r="G49" s="52" t="s">
        <v>768</v>
      </c>
      <c r="H49" s="55">
        <v>3.0000000000000001E-3</v>
      </c>
      <c r="I49" s="56" t="s">
        <v>718</v>
      </c>
      <c r="J49" s="57" t="s">
        <v>820</v>
      </c>
      <c r="K49" s="52" t="s">
        <v>153</v>
      </c>
      <c r="L49" s="52" t="s">
        <v>861</v>
      </c>
      <c r="M49" s="51" t="s">
        <v>726</v>
      </c>
      <c r="N49" s="123" t="s">
        <v>862</v>
      </c>
      <c r="O49" s="59">
        <f t="shared" si="4"/>
        <v>21014.800000000003</v>
      </c>
      <c r="P49" s="60">
        <v>19640</v>
      </c>
      <c r="Q49" s="113" t="s">
        <v>359</v>
      </c>
      <c r="R49" s="64" t="s">
        <v>45</v>
      </c>
      <c r="S49" s="47" t="s">
        <v>714</v>
      </c>
      <c r="T49" s="134" t="s">
        <v>758</v>
      </c>
    </row>
    <row r="54" spans="1:20" ht="81.5" customHeight="1" x14ac:dyDescent="0.15">
      <c r="A54" s="135" t="s">
        <v>786</v>
      </c>
      <c r="B54" s="136"/>
      <c r="C54" s="136"/>
      <c r="D54" s="136"/>
      <c r="E54" s="136"/>
      <c r="F54" s="136"/>
      <c r="G54" s="136"/>
      <c r="H54" s="136"/>
      <c r="I54" s="136"/>
      <c r="J54" s="136"/>
      <c r="K54" s="136"/>
      <c r="L54" s="136"/>
      <c r="M54" s="136"/>
      <c r="N54" s="136"/>
      <c r="O54" s="136"/>
      <c r="P54" s="136"/>
      <c r="Q54" s="136"/>
      <c r="R54" s="137"/>
    </row>
    <row r="55" spans="1:20" ht="81.5" customHeight="1" x14ac:dyDescent="0.15">
      <c r="A55" s="138" t="s">
        <v>787</v>
      </c>
      <c r="B55" s="89" t="s">
        <v>788</v>
      </c>
      <c r="C55" s="90"/>
      <c r="D55" s="91"/>
      <c r="E55" s="91"/>
      <c r="F55" s="91"/>
      <c r="G55" s="91"/>
      <c r="H55" s="91"/>
      <c r="I55" s="91"/>
      <c r="J55" s="91"/>
      <c r="K55" s="91"/>
      <c r="L55" s="91"/>
      <c r="M55" s="91"/>
      <c r="N55" s="91"/>
      <c r="O55" s="94"/>
      <c r="P55" s="94"/>
      <c r="Q55" s="95"/>
      <c r="R55" s="96"/>
    </row>
    <row r="56" spans="1:20" ht="81.5" customHeight="1" x14ac:dyDescent="0.15">
      <c r="A56" s="111" t="s">
        <v>789</v>
      </c>
      <c r="B56" s="89" t="s">
        <v>790</v>
      </c>
      <c r="C56" s="90"/>
      <c r="D56" s="90"/>
      <c r="E56" s="90"/>
      <c r="F56" s="90"/>
      <c r="G56" s="90"/>
      <c r="H56" s="90"/>
      <c r="I56" s="90"/>
      <c r="J56" s="90"/>
      <c r="K56" s="90"/>
      <c r="L56" s="90"/>
      <c r="M56" s="90"/>
      <c r="N56" s="90"/>
      <c r="O56" s="94"/>
      <c r="P56" s="94"/>
      <c r="Q56" s="95"/>
      <c r="R56" s="96"/>
    </row>
    <row r="57" spans="1:20" ht="81.5" customHeight="1" x14ac:dyDescent="0.15">
      <c r="A57" s="111" t="s">
        <v>791</v>
      </c>
      <c r="B57" s="89" t="s">
        <v>792</v>
      </c>
      <c r="C57" s="90"/>
      <c r="D57" s="90"/>
      <c r="E57" s="90"/>
      <c r="F57" s="90"/>
      <c r="G57" s="90"/>
      <c r="H57" s="90"/>
      <c r="I57" s="90"/>
      <c r="J57" s="90"/>
      <c r="K57" s="90"/>
      <c r="L57" s="90"/>
      <c r="M57" s="90"/>
      <c r="N57" s="90"/>
      <c r="O57" s="94"/>
      <c r="P57" s="94"/>
      <c r="Q57" s="95"/>
      <c r="R57" s="96"/>
    </row>
    <row r="58" spans="1:20" ht="81.5" customHeight="1" x14ac:dyDescent="0.15">
      <c r="A58" s="138" t="s">
        <v>793</v>
      </c>
      <c r="B58" s="89" t="s">
        <v>794</v>
      </c>
      <c r="C58" s="90"/>
      <c r="D58" s="90"/>
      <c r="E58" s="90"/>
      <c r="F58" s="90"/>
      <c r="G58" s="90"/>
      <c r="H58" s="101"/>
      <c r="I58" s="101"/>
      <c r="J58" s="101"/>
      <c r="K58" s="101"/>
      <c r="L58" s="101"/>
      <c r="M58" s="101"/>
      <c r="N58" s="101"/>
      <c r="O58" s="94"/>
      <c r="P58" s="94"/>
      <c r="Q58" s="95"/>
      <c r="R58" s="96"/>
    </row>
    <row r="59" spans="1:20" ht="81.5" customHeight="1" x14ac:dyDescent="0.15">
      <c r="A59" s="138" t="s">
        <v>795</v>
      </c>
      <c r="B59" s="89" t="s">
        <v>796</v>
      </c>
      <c r="C59" s="90"/>
      <c r="D59" s="90"/>
      <c r="E59" s="90"/>
      <c r="F59" s="90"/>
      <c r="G59" s="90"/>
      <c r="H59" s="90"/>
      <c r="I59" s="90"/>
      <c r="J59" s="90"/>
      <c r="K59" s="90"/>
      <c r="L59" s="90"/>
      <c r="M59" s="90"/>
      <c r="N59" s="90"/>
      <c r="O59" s="94"/>
      <c r="P59" s="94"/>
      <c r="Q59" s="95"/>
      <c r="R59" s="96"/>
    </row>
    <row r="60" spans="1:20" ht="81.5" customHeight="1" x14ac:dyDescent="0.15">
      <c r="A60" s="138" t="s">
        <v>797</v>
      </c>
      <c r="B60" s="89" t="s">
        <v>798</v>
      </c>
      <c r="C60" s="90"/>
      <c r="D60" s="90"/>
      <c r="E60" s="90"/>
      <c r="F60" s="90"/>
      <c r="G60" s="90"/>
      <c r="H60" s="90"/>
      <c r="I60" s="90"/>
      <c r="J60" s="90"/>
      <c r="K60" s="90"/>
      <c r="L60" s="90"/>
      <c r="M60" s="90"/>
      <c r="N60" s="90"/>
      <c r="O60" s="94"/>
      <c r="P60" s="94"/>
      <c r="Q60" s="95"/>
      <c r="R60" s="96"/>
    </row>
    <row r="61" spans="1:20" ht="81.5" customHeight="1" x14ac:dyDescent="0.15">
      <c r="A61" s="111" t="s">
        <v>799</v>
      </c>
      <c r="B61" s="89" t="s">
        <v>800</v>
      </c>
      <c r="C61" s="90"/>
      <c r="D61" s="90"/>
      <c r="E61" s="90"/>
      <c r="F61" s="90"/>
      <c r="G61" s="90"/>
      <c r="H61" s="90"/>
      <c r="I61" s="90"/>
      <c r="J61" s="90"/>
      <c r="K61" s="90"/>
      <c r="L61" s="90"/>
      <c r="M61" s="90"/>
      <c r="N61" s="90"/>
      <c r="O61" s="94"/>
      <c r="P61" s="94"/>
      <c r="Q61" s="95"/>
      <c r="R61" s="96"/>
    </row>
    <row r="62" spans="1:20" ht="81.5" customHeight="1" x14ac:dyDescent="0.15">
      <c r="A62" s="111" t="s">
        <v>801</v>
      </c>
      <c r="B62" s="89" t="s">
        <v>802</v>
      </c>
      <c r="C62" s="90"/>
      <c r="D62" s="90"/>
      <c r="E62" s="90"/>
      <c r="F62" s="90"/>
      <c r="G62" s="90"/>
      <c r="H62" s="90"/>
      <c r="I62" s="90"/>
      <c r="J62" s="90"/>
      <c r="K62" s="90"/>
      <c r="L62" s="90"/>
      <c r="M62" s="90"/>
      <c r="N62" s="90"/>
      <c r="O62" s="94"/>
      <c r="P62" s="94"/>
      <c r="Q62" s="95"/>
      <c r="R62" s="96"/>
    </row>
    <row r="63" spans="1:20" ht="81.5" customHeight="1" x14ac:dyDescent="0.15">
      <c r="A63" s="111" t="s">
        <v>803</v>
      </c>
      <c r="B63" s="89" t="s">
        <v>804</v>
      </c>
      <c r="C63" s="90"/>
      <c r="D63" s="90"/>
      <c r="E63" s="90"/>
      <c r="F63" s="90"/>
      <c r="G63" s="90"/>
      <c r="H63" s="90"/>
      <c r="I63" s="90"/>
      <c r="J63" s="90"/>
      <c r="K63" s="90"/>
      <c r="L63" s="90"/>
      <c r="M63" s="90"/>
      <c r="N63" s="90"/>
      <c r="O63" s="94"/>
      <c r="P63" s="94"/>
      <c r="Q63" s="95"/>
      <c r="R63" s="96"/>
    </row>
    <row r="64" spans="1:20" ht="81.5" customHeight="1" x14ac:dyDescent="0.15">
      <c r="A64" s="111" t="s">
        <v>805</v>
      </c>
      <c r="B64" s="89" t="s">
        <v>806</v>
      </c>
      <c r="C64" s="90"/>
      <c r="D64" s="90"/>
      <c r="E64" s="90"/>
      <c r="F64" s="90"/>
      <c r="G64" s="90"/>
      <c r="H64" s="90"/>
      <c r="I64" s="90"/>
      <c r="J64" s="90"/>
      <c r="K64" s="90"/>
      <c r="L64" s="90"/>
      <c r="M64" s="90"/>
      <c r="N64" s="90"/>
      <c r="O64" s="94"/>
      <c r="P64" s="94"/>
      <c r="Q64" s="95"/>
      <c r="R64" s="96"/>
    </row>
    <row r="65" spans="1:18" ht="81.5" customHeight="1" x14ac:dyDescent="0.15">
      <c r="A65" s="111" t="s">
        <v>807</v>
      </c>
      <c r="B65" s="89" t="s">
        <v>808</v>
      </c>
      <c r="C65" s="90"/>
      <c r="D65" s="90"/>
      <c r="E65" s="90"/>
      <c r="F65" s="90"/>
      <c r="G65" s="90"/>
      <c r="H65" s="90"/>
      <c r="I65" s="90"/>
      <c r="J65" s="90"/>
      <c r="K65" s="90"/>
      <c r="L65" s="90"/>
      <c r="M65" s="90"/>
      <c r="N65" s="90"/>
      <c r="O65" s="94"/>
      <c r="P65" s="94"/>
      <c r="Q65" s="95"/>
      <c r="R65" s="96"/>
    </row>
    <row r="66" spans="1:18" ht="81.5" customHeight="1" x14ac:dyDescent="0.15">
      <c r="A66" s="111" t="s">
        <v>53</v>
      </c>
      <c r="B66" s="89" t="s">
        <v>809</v>
      </c>
      <c r="C66" s="90"/>
      <c r="D66" s="90"/>
      <c r="E66" s="90"/>
      <c r="F66" s="90"/>
      <c r="G66" s="90"/>
      <c r="H66" s="90"/>
      <c r="I66" s="90"/>
      <c r="J66" s="90"/>
      <c r="K66" s="90"/>
      <c r="L66" s="90"/>
      <c r="M66" s="90"/>
      <c r="N66" s="90"/>
      <c r="O66" s="94"/>
      <c r="P66" s="94"/>
      <c r="Q66" s="95"/>
      <c r="R66" s="96"/>
    </row>
    <row r="67" spans="1:18" ht="81.5" customHeight="1" x14ac:dyDescent="0.15">
      <c r="A67" s="111" t="s">
        <v>30</v>
      </c>
      <c r="B67" s="89" t="s">
        <v>810</v>
      </c>
      <c r="C67" s="90"/>
      <c r="D67" s="90"/>
      <c r="E67" s="90"/>
      <c r="F67" s="90"/>
      <c r="G67" s="90"/>
      <c r="H67" s="90"/>
      <c r="I67" s="90"/>
      <c r="J67" s="90"/>
      <c r="K67" s="90"/>
      <c r="L67" s="90"/>
      <c r="M67" s="90"/>
      <c r="N67" s="90"/>
      <c r="O67" s="94"/>
      <c r="P67" s="94"/>
      <c r="Q67" s="95"/>
      <c r="R67" s="96"/>
    </row>
    <row r="68" spans="1:18" ht="81.5" customHeight="1" x14ac:dyDescent="0.15">
      <c r="A68" s="111" t="s">
        <v>811</v>
      </c>
      <c r="B68" s="89" t="s">
        <v>812</v>
      </c>
      <c r="C68" s="90"/>
      <c r="D68" s="90"/>
      <c r="E68" s="90"/>
      <c r="F68" s="90"/>
      <c r="G68" s="90"/>
      <c r="H68" s="90"/>
      <c r="I68" s="90"/>
      <c r="J68" s="90"/>
      <c r="K68" s="90"/>
      <c r="L68" s="90"/>
      <c r="M68" s="90"/>
      <c r="N68" s="90"/>
      <c r="O68" s="94"/>
      <c r="P68" s="94"/>
      <c r="Q68" s="95"/>
      <c r="R68" s="96"/>
    </row>
  </sheetData>
  <sheetProtection algorithmName="SHA-512" hashValue="vGSBKT0bugvzdv9BfqkAmqZLB9qBulTsiYkEKc+PXg5bXyUXBjyb2+2zhRr+v5XtH5I4DZdaEm4x90fttFiV5g==" saltValue="uEK7W9duB+Dfne6mvFFqIw==" spinCount="100000" sheet="1" objects="1" scenarios="1"/>
  <mergeCells count="8">
    <mergeCell ref="A39:R39"/>
    <mergeCell ref="A45:R45"/>
    <mergeCell ref="A1:R1"/>
    <mergeCell ref="A2:R2"/>
    <mergeCell ref="A4:R4"/>
    <mergeCell ref="A18:R18"/>
    <mergeCell ref="A32:R32"/>
    <mergeCell ref="A34:R34"/>
  </mergeCells>
  <dataValidations count="10">
    <dataValidation type="list" allowBlank="1" showInputMessage="1" showErrorMessage="1" sqref="N40 N46 N25:N26 N29:N31 N35:N38 N19:N23 N5:N17" xr:uid="{E4E88F8F-71DA-4EC2-8721-5179F4B8BEB6}">
      <formula1>Special_Function</formula1>
    </dataValidation>
    <dataValidation type="list" allowBlank="1" showInputMessage="1" showErrorMessage="1" sqref="L31" xr:uid="{0A772ADD-04F9-4A0A-9A88-6696169D8E29}">
      <formula1>มาตรฐานการป้องกันการกระแทก</formula1>
    </dataValidation>
    <dataValidation type="list" allowBlank="1" showInputMessage="1" showErrorMessage="1" sqref="H33 H35:H38 H40:H44 H46:H49 H19:H31 H5:H17" xr:uid="{43D62C85-6319-439A-A679-6551B14CB7AC}">
      <formula1>ค่าความต้องการแสง_LUX</formula1>
    </dataValidation>
    <dataValidation type="list" allowBlank="1" showInputMessage="1" showErrorMessage="1" sqref="E33 E35:E38 E40:E44 E46:E49 E19:E31 E5:E17" xr:uid="{E85CDC19-EF34-41CB-AEBE-7DD81EFB28EB}">
      <formula1>รูปทรง</formula1>
    </dataValidation>
    <dataValidation type="list" allowBlank="1" showInputMessage="1" showErrorMessage="1" sqref="F33 F35:F38 F40:F44 F46:F49 F19:F31 F5:F17" xr:uid="{6BB5644E-B5E2-4D8C-BFA2-48073BB1EA14}">
      <formula1>ขนาดเลนส์</formula1>
    </dataValidation>
    <dataValidation type="list" allowBlank="1" showInputMessage="1" showErrorMessage="1" sqref="J33 J35:J38 J40:J44 J46:J49 J19:J31 J5:J17" xr:uid="{96E5F040-5541-418A-8D70-FE098DCD0DEB}">
      <formula1>IR</formula1>
    </dataValidation>
    <dataValidation type="list" allowBlank="1" showInputMessage="1" showErrorMessage="1" sqref="G33 G35:G38 G40:G44 G46:G49 G19:G31 G5:G17" xr:uid="{19D506D9-BF37-4217-B0B2-CDB5A873FBA2}">
      <formula1>ขนาด_เซนเซอร์</formula1>
    </dataValidation>
    <dataValidation type="list" allowBlank="1" showInputMessage="1" showErrorMessage="1" sqref="I33 I35:I38 I40:I44 I46:I49 I19:I31 I5:I17" xr:uid="{769675A6-026B-418B-813A-55E709A63577}">
      <formula1>การบีบอัดไฟล์</formula1>
    </dataValidation>
    <dataValidation type="list" allowBlank="1" showInputMessage="1" showErrorMessage="1" sqref="K33 K35:K38 K40:K44 K46:K49 K19:K31 K5:K17" xr:uid="{392503C1-60B7-45A5-8261-45D77FD660DA}">
      <formula1>การย้อนแสง</formula1>
    </dataValidation>
    <dataValidation type="list" allowBlank="1" showInputMessage="1" showErrorMessage="1" sqref="L33 L35:L38 L40:L44 L46:L49 L19:L30 L5:L17" xr:uid="{8B051CE8-ED3E-4E5A-8287-96AC4AFBC2EF}">
      <formula1>มาตรฐานการป้องกันน้ำและฝุ่น</formula1>
    </dataValidation>
  </dataValidations>
  <hyperlinks>
    <hyperlink ref="Q9" r:id="rId1" xr:uid="{5F064F22-969C-472A-AE95-0F2765162104}"/>
    <hyperlink ref="Q11" r:id="rId2" xr:uid="{8C6D35F8-884F-40E1-A063-44E026ED843B}"/>
    <hyperlink ref="Q25" r:id="rId3" xr:uid="{476C079C-7EB4-4D60-8F63-56EF3891F754}"/>
    <hyperlink ref="Q36" r:id="rId4" xr:uid="{8DD376EF-EF66-4BCB-A9E1-D00A316D9102}"/>
    <hyperlink ref="Q37" r:id="rId5" xr:uid="{F04FC463-40CD-40C0-B56C-F377F74EC1FD}"/>
    <hyperlink ref="Q38" r:id="rId6" xr:uid="{E8610A90-7BD7-431D-956D-4FF691D4E133}"/>
    <hyperlink ref="Q42" r:id="rId7" xr:uid="{1F504EEA-5842-4A85-825C-14F94F63B2A9}"/>
    <hyperlink ref="Q44" r:id="rId8" xr:uid="{1E8150E8-A7B9-4ACE-A41D-6499E9C823DC}"/>
    <hyperlink ref="Q47" r:id="rId9" xr:uid="{2705C614-96A1-4AE4-8192-C7893B7918CC}"/>
    <hyperlink ref="Q49" r:id="rId10" xr:uid="{989A0142-9228-4855-A017-E266A03CE695}"/>
    <hyperlink ref="Q48" r:id="rId11" xr:uid="{9CBEE521-F4B4-44B1-B2C4-6BBA18FFFE28}"/>
    <hyperlink ref="Q29" r:id="rId12" xr:uid="{B09DFB3F-49C7-4AF0-A762-EB47EE6AD725}"/>
    <hyperlink ref="Q43" r:id="rId13" xr:uid="{345CB80E-FBC1-4820-860E-A921D31D0385}"/>
    <hyperlink ref="Q24" r:id="rId14" xr:uid="{CB605393-DD55-479F-82C7-ACED47D2FC50}"/>
    <hyperlink ref="Q7" r:id="rId15" xr:uid="{02209498-9539-4E49-9A6D-B432242E07D6}"/>
    <hyperlink ref="Q8" r:id="rId16" xr:uid="{E3E307D6-4091-4EE9-8368-CDCC9BDDD1C7}"/>
    <hyperlink ref="Q41" r:id="rId17" xr:uid="{D068C1F1-34EC-4051-8D78-4D5481A97320}"/>
    <hyperlink ref="Q35" r:id="rId18" xr:uid="{69AA11FF-81BE-4515-8282-105B2EC55E13}"/>
    <hyperlink ref="Q23" r:id="rId19" xr:uid="{2AAE69E3-677F-4708-AC70-1FF927395A5F}"/>
    <hyperlink ref="Q19" r:id="rId20" xr:uid="{8B2D5102-98F6-4DD5-94E3-D6FFB84B904A}"/>
    <hyperlink ref="Q40" r:id="rId21" xr:uid="{FD5917A6-D611-41C6-AF19-61DA23DB8E0B}"/>
    <hyperlink ref="Q46" r:id="rId22" xr:uid="{51AA9254-791E-4E05-90B8-FA658F318677}"/>
    <hyperlink ref="Q21" r:id="rId23" xr:uid="{A0760621-B163-4EF2-B18E-6D3655F27D27}"/>
    <hyperlink ref="Q22" r:id="rId24" xr:uid="{52F5193A-4947-401F-9EE1-CA587BF37FE0}"/>
    <hyperlink ref="Q12" r:id="rId25" xr:uid="{5029C5E2-D826-4172-885D-380AA4D9C91B}"/>
    <hyperlink ref="Q13" r:id="rId26" xr:uid="{0EE784FA-F5F6-4494-B95D-BC44F167D9F3}"/>
    <hyperlink ref="Q14" r:id="rId27" xr:uid="{F3975767-94DF-47C2-8F75-D40F532C0862}"/>
    <hyperlink ref="Q10" r:id="rId28" xr:uid="{C33534C4-EB8A-43A6-8E58-22846633A64C}"/>
    <hyperlink ref="Q20" r:id="rId29" xr:uid="{85FB5442-1810-49A5-B8FC-E24EF9F118AB}"/>
    <hyperlink ref="Q26" r:id="rId30" xr:uid="{00CC0D6A-2010-4000-9251-E5616633CA9D}"/>
    <hyperlink ref="Q27" r:id="rId31" xr:uid="{1E5E10E3-7446-4D62-874B-140491BDEB28}"/>
    <hyperlink ref="Q28" r:id="rId32" xr:uid="{88ACF074-625E-4A2E-84A8-AFE3517C3474}"/>
    <hyperlink ref="Q15" r:id="rId33" xr:uid="{4F820FBC-506C-4091-AA68-8D565C3C9C4F}"/>
    <hyperlink ref="Q16" r:id="rId34" xr:uid="{4A31926B-E225-40FC-AC6D-550E2380607E}"/>
    <hyperlink ref="Q6" r:id="rId35" xr:uid="{3FA6D481-2D32-412B-BF7C-E19AFCE214EC}"/>
    <hyperlink ref="Q5" r:id="rId36" xr:uid="{A58C0FD4-0867-427E-A06F-9E0BACD7CFD5}"/>
    <hyperlink ref="Q30" r:id="rId37" xr:uid="{33C9E5B8-4B34-4B4B-B20A-76A3001C9C1D}"/>
    <hyperlink ref="Q17" r:id="rId38" xr:uid="{C6B16E87-011C-47E6-B1A8-8B84D0847518}"/>
    <hyperlink ref="Q31" r:id="rId39" xr:uid="{7619B58E-8A0E-4410-AD16-ECF657D0C269}"/>
    <hyperlink ref="Q33" r:id="rId40" xr:uid="{FFD49F23-00C5-466B-BD75-694D8DB63F7B}"/>
  </hyperlinks>
  <pageMargins left="0.7" right="0.7" top="0.75" bottom="0.75" header="0.3" footer="0.3"/>
  <pageSetup paperSize="9" scale="50" orientation="landscape" horizontalDpi="1200" verticalDpi="1200"/>
  <drawing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44E69-E073-43A8-8570-C236F15E83F4}">
  <sheetPr>
    <tabColor rgb="FF00B050"/>
  </sheetPr>
  <dimension ref="A1:AM49"/>
  <sheetViews>
    <sheetView zoomScale="55" zoomScaleNormal="55" workbookViewId="0">
      <pane ySplit="3" topLeftCell="A4" activePane="bottomLeft" state="frozen"/>
      <selection activeCell="J20" sqref="J20"/>
      <selection pane="bottomLeft" activeCell="Q3" sqref="Q1:Q1048576"/>
    </sheetView>
  </sheetViews>
  <sheetFormatPr baseColWidth="10" defaultColWidth="9.33203125" defaultRowHeight="19" x14ac:dyDescent="0.25"/>
  <cols>
    <col min="1" max="1" width="31.33203125" style="46" customWidth="1"/>
    <col min="2" max="2" width="32.5" style="38" customWidth="1"/>
    <col min="3" max="3" width="19.5" style="38" customWidth="1"/>
    <col min="4" max="4" width="11.5" style="38" customWidth="1"/>
    <col min="5" max="5" width="11.33203125" style="38" customWidth="1"/>
    <col min="6" max="6" width="16.5" style="38" customWidth="1"/>
    <col min="7" max="7" width="15" style="38" customWidth="1"/>
    <col min="8" max="8" width="10.33203125" style="38" customWidth="1"/>
    <col min="9" max="9" width="10.6640625" style="38" customWidth="1"/>
    <col min="10" max="10" width="31.5" style="38" customWidth="1"/>
    <col min="11" max="11" width="10.6640625" style="38" customWidth="1"/>
    <col min="12" max="12" width="17.33203125" style="38" customWidth="1"/>
    <col min="13" max="13" width="11.5" style="38" customWidth="1"/>
    <col min="14" max="14" width="27.5" style="38" customWidth="1"/>
    <col min="15" max="16" width="20.6640625" style="104" customWidth="1"/>
    <col min="17" max="17" width="50.33203125" style="38" customWidth="1"/>
    <col min="18" max="18" width="20.6640625" style="38" customWidth="1"/>
    <col min="19" max="19" width="13.33203125" style="39" customWidth="1"/>
    <col min="20" max="16384" width="9.33203125" style="38"/>
  </cols>
  <sheetData>
    <row r="1" spans="1:20" ht="67.5" customHeight="1" x14ac:dyDescent="0.25">
      <c r="A1" s="426" t="s">
        <v>696</v>
      </c>
      <c r="B1" s="426"/>
      <c r="C1" s="426"/>
      <c r="D1" s="426"/>
      <c r="E1" s="426"/>
      <c r="F1" s="426"/>
      <c r="G1" s="426"/>
      <c r="H1" s="426"/>
      <c r="I1" s="426"/>
      <c r="J1" s="426"/>
      <c r="K1" s="426"/>
      <c r="L1" s="426"/>
      <c r="M1" s="426"/>
      <c r="N1" s="426"/>
      <c r="O1" s="426"/>
      <c r="P1" s="426"/>
      <c r="Q1" s="426"/>
      <c r="R1" s="426"/>
    </row>
    <row r="2" spans="1:20" ht="50.25" customHeight="1" x14ac:dyDescent="0.25">
      <c r="A2" s="427" t="s">
        <v>866</v>
      </c>
      <c r="B2" s="428"/>
      <c r="C2" s="428"/>
      <c r="D2" s="428"/>
      <c r="E2" s="428"/>
      <c r="F2" s="428"/>
      <c r="G2" s="428"/>
      <c r="H2" s="428"/>
      <c r="I2" s="428"/>
      <c r="J2" s="428"/>
      <c r="K2" s="428"/>
      <c r="L2" s="428"/>
      <c r="M2" s="428"/>
      <c r="N2" s="428"/>
      <c r="O2" s="428"/>
      <c r="P2" s="428"/>
      <c r="Q2" s="428"/>
      <c r="R2" s="429"/>
    </row>
    <row r="3" spans="1:20" ht="40" x14ac:dyDescent="0.15">
      <c r="A3" s="40" t="s">
        <v>689</v>
      </c>
      <c r="B3" s="40" t="s">
        <v>690</v>
      </c>
      <c r="C3" s="40" t="s">
        <v>688</v>
      </c>
      <c r="D3" s="40" t="s">
        <v>698</v>
      </c>
      <c r="E3" s="40" t="s">
        <v>699</v>
      </c>
      <c r="F3" s="40" t="s">
        <v>700</v>
      </c>
      <c r="G3" s="40" t="s">
        <v>701</v>
      </c>
      <c r="H3" s="40" t="s">
        <v>702</v>
      </c>
      <c r="I3" s="40" t="s">
        <v>703</v>
      </c>
      <c r="J3" s="40" t="s">
        <v>704</v>
      </c>
      <c r="K3" s="40" t="s">
        <v>705</v>
      </c>
      <c r="L3" s="40" t="s">
        <v>706</v>
      </c>
      <c r="M3" s="40" t="s">
        <v>707</v>
      </c>
      <c r="N3" s="40" t="s">
        <v>708</v>
      </c>
      <c r="O3" s="42" t="s">
        <v>709</v>
      </c>
      <c r="P3" s="43" t="s">
        <v>710</v>
      </c>
      <c r="Q3" s="44" t="s">
        <v>711</v>
      </c>
      <c r="R3" s="45" t="s">
        <v>712</v>
      </c>
      <c r="S3" s="45" t="s">
        <v>20</v>
      </c>
    </row>
    <row r="4" spans="1:20" ht="30" customHeight="1" x14ac:dyDescent="0.25">
      <c r="A4" s="436" t="s">
        <v>867</v>
      </c>
      <c r="B4" s="437"/>
      <c r="C4" s="437"/>
      <c r="D4" s="437"/>
      <c r="E4" s="437"/>
      <c r="F4" s="437"/>
      <c r="G4" s="437"/>
      <c r="H4" s="437"/>
      <c r="I4" s="437"/>
      <c r="J4" s="437"/>
      <c r="K4" s="437"/>
      <c r="L4" s="437"/>
      <c r="M4" s="437"/>
      <c r="N4" s="437"/>
      <c r="O4" s="437"/>
      <c r="P4" s="437"/>
      <c r="Q4" s="437"/>
      <c r="R4" s="438"/>
    </row>
    <row r="5" spans="1:20" ht="90.75" customHeight="1" x14ac:dyDescent="0.25">
      <c r="A5" s="128" t="s">
        <v>429</v>
      </c>
      <c r="B5" s="109" t="s">
        <v>428</v>
      </c>
      <c r="C5" s="52"/>
      <c r="D5" s="53" t="s">
        <v>47</v>
      </c>
      <c r="E5" s="52" t="s">
        <v>868</v>
      </c>
      <c r="F5" s="54" t="s">
        <v>858</v>
      </c>
      <c r="G5" s="52" t="s">
        <v>752</v>
      </c>
      <c r="H5" s="55">
        <v>5.0000000000000001E-3</v>
      </c>
      <c r="I5" s="56" t="s">
        <v>849</v>
      </c>
      <c r="J5" s="57" t="s">
        <v>869</v>
      </c>
      <c r="K5" s="52" t="s">
        <v>153</v>
      </c>
      <c r="L5" s="52" t="s">
        <v>861</v>
      </c>
      <c r="M5" s="51" t="s">
        <v>726</v>
      </c>
      <c r="N5" s="58"/>
      <c r="O5" s="59">
        <f>P5*1.07</f>
        <v>9416</v>
      </c>
      <c r="P5" s="60">
        <v>8800</v>
      </c>
      <c r="Q5" s="140" t="s">
        <v>428</v>
      </c>
      <c r="R5" s="64" t="s">
        <v>45</v>
      </c>
      <c r="T5" s="139"/>
    </row>
    <row r="6" spans="1:20" ht="90.75" customHeight="1" x14ac:dyDescent="0.25">
      <c r="A6" s="128" t="s">
        <v>433</v>
      </c>
      <c r="B6" s="109" t="s">
        <v>432</v>
      </c>
      <c r="C6" s="52"/>
      <c r="D6" s="112" t="s">
        <v>100</v>
      </c>
      <c r="E6" s="52" t="s">
        <v>868</v>
      </c>
      <c r="F6" s="54" t="s">
        <v>858</v>
      </c>
      <c r="G6" s="52" t="s">
        <v>752</v>
      </c>
      <c r="H6" s="55">
        <v>5.0000000000000001E-3</v>
      </c>
      <c r="I6" s="56" t="s">
        <v>849</v>
      </c>
      <c r="J6" s="57" t="s">
        <v>869</v>
      </c>
      <c r="K6" s="52" t="s">
        <v>153</v>
      </c>
      <c r="L6" s="52" t="s">
        <v>861</v>
      </c>
      <c r="M6" s="51" t="s">
        <v>726</v>
      </c>
      <c r="N6" s="58"/>
      <c r="O6" s="59">
        <f t="shared" ref="O6:O12" si="0">P6*1.07</f>
        <v>10229.200000000001</v>
      </c>
      <c r="P6" s="60">
        <v>9560</v>
      </c>
      <c r="Q6" s="142" t="s">
        <v>432</v>
      </c>
      <c r="R6" s="64" t="s">
        <v>45</v>
      </c>
      <c r="T6" s="139"/>
    </row>
    <row r="7" spans="1:20" ht="76" customHeight="1" x14ac:dyDescent="0.25">
      <c r="A7" s="128" t="s">
        <v>436</v>
      </c>
      <c r="B7" s="109" t="s">
        <v>435</v>
      </c>
      <c r="C7" s="52"/>
      <c r="D7" s="112" t="s">
        <v>100</v>
      </c>
      <c r="E7" s="52" t="s">
        <v>870</v>
      </c>
      <c r="F7" s="54" t="s">
        <v>716</v>
      </c>
      <c r="G7" s="52" t="s">
        <v>747</v>
      </c>
      <c r="H7" s="55">
        <v>0.01</v>
      </c>
      <c r="I7" s="56" t="s">
        <v>849</v>
      </c>
      <c r="J7" s="57" t="s">
        <v>871</v>
      </c>
      <c r="K7" s="52" t="s">
        <v>720</v>
      </c>
      <c r="L7" s="52" t="s">
        <v>440</v>
      </c>
      <c r="M7" s="51" t="s">
        <v>726</v>
      </c>
      <c r="N7" s="58"/>
      <c r="O7" s="59">
        <f t="shared" si="0"/>
        <v>4258.6000000000004</v>
      </c>
      <c r="P7" s="60">
        <v>3980</v>
      </c>
      <c r="Q7" s="140" t="s">
        <v>438</v>
      </c>
      <c r="R7" s="64" t="s">
        <v>45</v>
      </c>
      <c r="T7" s="139" t="s">
        <v>865</v>
      </c>
    </row>
    <row r="8" spans="1:20" ht="79.5" customHeight="1" x14ac:dyDescent="0.15">
      <c r="A8" s="128" t="s">
        <v>442</v>
      </c>
      <c r="B8" s="109" t="s">
        <v>441</v>
      </c>
      <c r="C8" s="52"/>
      <c r="D8" s="53" t="s">
        <v>47</v>
      </c>
      <c r="E8" s="52" t="s">
        <v>870</v>
      </c>
      <c r="F8" s="54" t="s">
        <v>722</v>
      </c>
      <c r="G8" s="52" t="s">
        <v>817</v>
      </c>
      <c r="H8" s="55">
        <v>1E-3</v>
      </c>
      <c r="I8" s="56" t="s">
        <v>849</v>
      </c>
      <c r="J8" s="57"/>
      <c r="K8" s="52" t="s">
        <v>720</v>
      </c>
      <c r="L8" s="52" t="s">
        <v>440</v>
      </c>
      <c r="M8" s="51" t="s">
        <v>819</v>
      </c>
      <c r="N8" s="58"/>
      <c r="O8" s="59">
        <f t="shared" si="0"/>
        <v>5906.4000000000005</v>
      </c>
      <c r="P8" s="60">
        <v>5520</v>
      </c>
      <c r="Q8" s="25" t="s">
        <v>441</v>
      </c>
      <c r="R8" s="64" t="s">
        <v>45</v>
      </c>
      <c r="S8" s="143" t="s">
        <v>758</v>
      </c>
      <c r="T8" s="139" t="s">
        <v>865</v>
      </c>
    </row>
    <row r="9" spans="1:20" ht="90.75" customHeight="1" x14ac:dyDescent="0.15">
      <c r="A9" s="128" t="s">
        <v>445</v>
      </c>
      <c r="B9" s="109" t="s">
        <v>444</v>
      </c>
      <c r="C9" s="52"/>
      <c r="D9" s="112" t="s">
        <v>100</v>
      </c>
      <c r="E9" s="52" t="s">
        <v>870</v>
      </c>
      <c r="F9" s="54" t="s">
        <v>722</v>
      </c>
      <c r="G9" s="52" t="s">
        <v>872</v>
      </c>
      <c r="H9" s="55">
        <v>1E-3</v>
      </c>
      <c r="I9" s="56" t="s">
        <v>849</v>
      </c>
      <c r="J9" s="57" t="s">
        <v>873</v>
      </c>
      <c r="K9" s="52" t="s">
        <v>720</v>
      </c>
      <c r="L9" s="52" t="s">
        <v>440</v>
      </c>
      <c r="M9" s="51" t="s">
        <v>819</v>
      </c>
      <c r="N9" s="58"/>
      <c r="O9" s="59">
        <f t="shared" si="0"/>
        <v>6334.4000000000005</v>
      </c>
      <c r="P9" s="60">
        <v>5920</v>
      </c>
      <c r="Q9" s="25" t="s">
        <v>444</v>
      </c>
      <c r="R9" s="64" t="s">
        <v>45</v>
      </c>
      <c r="S9" s="143" t="s">
        <v>758</v>
      </c>
      <c r="T9" s="139" t="s">
        <v>865</v>
      </c>
    </row>
    <row r="10" spans="1:20" ht="90.75" customHeight="1" x14ac:dyDescent="0.25">
      <c r="A10" s="128" t="s">
        <v>448</v>
      </c>
      <c r="B10" s="109" t="s">
        <v>447</v>
      </c>
      <c r="C10" s="52"/>
      <c r="D10" s="112" t="s">
        <v>100</v>
      </c>
      <c r="E10" s="52" t="s">
        <v>870</v>
      </c>
      <c r="F10" s="54" t="s">
        <v>716</v>
      </c>
      <c r="G10" s="52" t="s">
        <v>872</v>
      </c>
      <c r="H10" s="55">
        <v>1E-3</v>
      </c>
      <c r="I10" s="56" t="s">
        <v>849</v>
      </c>
      <c r="J10" s="57" t="s">
        <v>873</v>
      </c>
      <c r="K10" s="52" t="s">
        <v>720</v>
      </c>
      <c r="L10" s="52" t="s">
        <v>440</v>
      </c>
      <c r="M10" s="51" t="s">
        <v>819</v>
      </c>
      <c r="N10" s="58"/>
      <c r="O10" s="59">
        <f t="shared" si="0"/>
        <v>6334.4000000000005</v>
      </c>
      <c r="P10" s="60">
        <v>5920</v>
      </c>
      <c r="Q10" s="25" t="s">
        <v>447</v>
      </c>
      <c r="R10" s="64" t="s">
        <v>45</v>
      </c>
      <c r="T10" s="139" t="s">
        <v>865</v>
      </c>
    </row>
    <row r="11" spans="1:20" ht="51.75" customHeight="1" x14ac:dyDescent="0.25">
      <c r="A11" s="440" t="s">
        <v>874</v>
      </c>
      <c r="B11" s="439"/>
      <c r="C11" s="439"/>
      <c r="D11" s="439"/>
      <c r="E11" s="439"/>
      <c r="F11" s="439"/>
      <c r="G11" s="439"/>
      <c r="H11" s="439"/>
      <c r="I11" s="439"/>
      <c r="J11" s="439"/>
      <c r="K11" s="439"/>
      <c r="L11" s="439"/>
      <c r="M11" s="439"/>
      <c r="N11" s="439"/>
      <c r="O11" s="439"/>
      <c r="P11" s="439"/>
      <c r="Q11" s="439"/>
      <c r="R11" s="441"/>
    </row>
    <row r="12" spans="1:20" ht="67.5" customHeight="1" x14ac:dyDescent="0.25">
      <c r="A12" s="144" t="s">
        <v>451</v>
      </c>
      <c r="B12" s="109" t="s">
        <v>875</v>
      </c>
      <c r="C12" s="52"/>
      <c r="D12" s="145" t="s">
        <v>454</v>
      </c>
      <c r="E12" s="52" t="s">
        <v>876</v>
      </c>
      <c r="F12" s="54" t="s">
        <v>877</v>
      </c>
      <c r="G12" s="52" t="s">
        <v>817</v>
      </c>
      <c r="H12" s="55">
        <v>1.7000000000000001E-2</v>
      </c>
      <c r="I12" s="56" t="s">
        <v>718</v>
      </c>
      <c r="J12" s="57" t="s">
        <v>878</v>
      </c>
      <c r="K12" s="52" t="s">
        <v>153</v>
      </c>
      <c r="L12" s="52" t="s">
        <v>692</v>
      </c>
      <c r="M12" s="51" t="s">
        <v>819</v>
      </c>
      <c r="N12" s="58"/>
      <c r="O12" s="59">
        <f t="shared" si="0"/>
        <v>12968.400000000001</v>
      </c>
      <c r="P12" s="60">
        <v>12120</v>
      </c>
      <c r="Q12" s="140" t="s">
        <v>453</v>
      </c>
      <c r="R12" s="64" t="s">
        <v>45</v>
      </c>
      <c r="T12" s="139" t="s">
        <v>865</v>
      </c>
    </row>
    <row r="13" spans="1:20" ht="50.25" customHeight="1" x14ac:dyDescent="0.25">
      <c r="A13" s="440" t="s">
        <v>879</v>
      </c>
      <c r="B13" s="439"/>
      <c r="C13" s="439"/>
      <c r="D13" s="439"/>
      <c r="E13" s="439"/>
      <c r="F13" s="439"/>
      <c r="G13" s="439"/>
      <c r="H13" s="439"/>
      <c r="I13" s="439"/>
      <c r="J13" s="439"/>
      <c r="K13" s="439"/>
      <c r="L13" s="439"/>
      <c r="M13" s="439"/>
      <c r="N13" s="439"/>
      <c r="O13" s="439"/>
      <c r="P13" s="439"/>
      <c r="Q13" s="439"/>
      <c r="R13" s="441"/>
    </row>
    <row r="14" spans="1:20" ht="78" customHeight="1" x14ac:dyDescent="0.25">
      <c r="A14" s="144" t="s">
        <v>458</v>
      </c>
      <c r="B14" s="109" t="s">
        <v>457</v>
      </c>
      <c r="C14" s="52"/>
      <c r="D14" s="53" t="s">
        <v>47</v>
      </c>
      <c r="E14" s="52" t="s">
        <v>880</v>
      </c>
      <c r="F14" s="54" t="s">
        <v>461</v>
      </c>
      <c r="G14" s="52" t="s">
        <v>752</v>
      </c>
      <c r="H14" s="76">
        <v>5.0000000000000001E-4</v>
      </c>
      <c r="I14" s="56" t="s">
        <v>849</v>
      </c>
      <c r="J14" s="57" t="s">
        <v>881</v>
      </c>
      <c r="K14" s="52" t="s">
        <v>153</v>
      </c>
      <c r="L14" s="52" t="s">
        <v>440</v>
      </c>
      <c r="M14" s="51" t="s">
        <v>819</v>
      </c>
      <c r="N14" s="58"/>
      <c r="O14" s="59">
        <f>P14*1.07</f>
        <v>60219.600000000006</v>
      </c>
      <c r="P14" s="60">
        <v>56280</v>
      </c>
      <c r="Q14" s="25" t="s">
        <v>457</v>
      </c>
      <c r="R14" s="64" t="s">
        <v>45</v>
      </c>
      <c r="T14" s="139" t="s">
        <v>865</v>
      </c>
    </row>
    <row r="15" spans="1:20" ht="76.5" customHeight="1" x14ac:dyDescent="0.25">
      <c r="A15" s="144" t="s">
        <v>463</v>
      </c>
      <c r="B15" s="109" t="s">
        <v>462</v>
      </c>
      <c r="C15" s="52"/>
      <c r="D15" s="112" t="s">
        <v>100</v>
      </c>
      <c r="E15" s="52" t="s">
        <v>880</v>
      </c>
      <c r="F15" s="54" t="s">
        <v>461</v>
      </c>
      <c r="G15" s="52" t="s">
        <v>747</v>
      </c>
      <c r="H15" s="76">
        <v>5.0000000000000001E-4</v>
      </c>
      <c r="I15" s="56" t="s">
        <v>849</v>
      </c>
      <c r="J15" s="57" t="s">
        <v>881</v>
      </c>
      <c r="K15" s="52" t="s">
        <v>153</v>
      </c>
      <c r="L15" s="52" t="s">
        <v>440</v>
      </c>
      <c r="M15" s="51" t="s">
        <v>819</v>
      </c>
      <c r="N15" s="58"/>
      <c r="O15" s="59">
        <f t="shared" ref="O15:O26" si="1">P15*1.07</f>
        <v>65291.4</v>
      </c>
      <c r="P15" s="60">
        <v>61020</v>
      </c>
      <c r="Q15" s="25" t="s">
        <v>462</v>
      </c>
      <c r="R15" s="64" t="s">
        <v>45</v>
      </c>
      <c r="T15" s="139" t="s">
        <v>865</v>
      </c>
    </row>
    <row r="16" spans="1:20" ht="76.5" customHeight="1" x14ac:dyDescent="0.25">
      <c r="A16" s="146" t="s">
        <v>466</v>
      </c>
      <c r="B16" s="147" t="s">
        <v>465</v>
      </c>
      <c r="C16" s="52"/>
      <c r="D16" s="112" t="s">
        <v>100</v>
      </c>
      <c r="E16" s="52" t="s">
        <v>880</v>
      </c>
      <c r="F16" s="54" t="s">
        <v>461</v>
      </c>
      <c r="G16" s="52" t="s">
        <v>747</v>
      </c>
      <c r="H16" s="76">
        <v>5.0000000000000001E-4</v>
      </c>
      <c r="I16" s="56" t="s">
        <v>849</v>
      </c>
      <c r="J16" s="57" t="s">
        <v>881</v>
      </c>
      <c r="K16" s="52" t="s">
        <v>153</v>
      </c>
      <c r="L16" s="52" t="s">
        <v>440</v>
      </c>
      <c r="M16" s="51" t="s">
        <v>819</v>
      </c>
      <c r="N16" s="58"/>
      <c r="O16" s="59">
        <f t="shared" si="1"/>
        <v>66414.900000000009</v>
      </c>
      <c r="P16" s="60">
        <v>62070</v>
      </c>
      <c r="Q16" s="148" t="s">
        <v>465</v>
      </c>
      <c r="R16" s="64" t="s">
        <v>45</v>
      </c>
      <c r="T16" s="139"/>
    </row>
    <row r="17" spans="1:39" ht="97.5" customHeight="1" x14ac:dyDescent="0.25">
      <c r="A17" s="128" t="s">
        <v>469</v>
      </c>
      <c r="B17" s="109" t="s">
        <v>468</v>
      </c>
      <c r="C17" s="52"/>
      <c r="D17" s="112" t="s">
        <v>100</v>
      </c>
      <c r="E17" s="52" t="s">
        <v>880</v>
      </c>
      <c r="F17" s="54" t="s">
        <v>472</v>
      </c>
      <c r="G17" s="52" t="s">
        <v>752</v>
      </c>
      <c r="H17" s="76">
        <v>0.01</v>
      </c>
      <c r="I17" s="56" t="s">
        <v>849</v>
      </c>
      <c r="J17" s="57" t="s">
        <v>882</v>
      </c>
      <c r="K17" s="52" t="s">
        <v>153</v>
      </c>
      <c r="L17" s="52" t="s">
        <v>440</v>
      </c>
      <c r="M17" s="51" t="s">
        <v>726</v>
      </c>
      <c r="N17" s="149" t="s">
        <v>883</v>
      </c>
      <c r="O17" s="59">
        <f t="shared" si="1"/>
        <v>27252.9</v>
      </c>
      <c r="P17" s="60">
        <v>25470</v>
      </c>
      <c r="Q17" s="25" t="s">
        <v>471</v>
      </c>
      <c r="R17" s="64" t="s">
        <v>45</v>
      </c>
      <c r="T17" s="139" t="s">
        <v>865</v>
      </c>
    </row>
    <row r="18" spans="1:39" ht="50.25" customHeight="1" x14ac:dyDescent="0.25">
      <c r="A18" s="440" t="s">
        <v>884</v>
      </c>
      <c r="B18" s="439"/>
      <c r="C18" s="439"/>
      <c r="D18" s="439"/>
      <c r="E18" s="439"/>
      <c r="F18" s="439"/>
      <c r="G18" s="439"/>
      <c r="H18" s="439"/>
      <c r="I18" s="439"/>
      <c r="J18" s="439"/>
      <c r="K18" s="439"/>
      <c r="L18" s="439"/>
      <c r="M18" s="439"/>
      <c r="N18" s="439"/>
      <c r="O18" s="439"/>
      <c r="P18" s="439"/>
      <c r="Q18" s="439"/>
      <c r="R18" s="441"/>
    </row>
    <row r="19" spans="1:39" ht="66" customHeight="1" x14ac:dyDescent="0.25">
      <c r="A19" s="144" t="s">
        <v>474</v>
      </c>
      <c r="B19" s="109" t="s">
        <v>473</v>
      </c>
      <c r="C19" s="52"/>
      <c r="D19" s="150" t="s">
        <v>885</v>
      </c>
      <c r="E19" s="52" t="s">
        <v>88</v>
      </c>
      <c r="F19" s="54" t="s">
        <v>886</v>
      </c>
      <c r="G19" s="52" t="s">
        <v>768</v>
      </c>
      <c r="H19" s="76">
        <v>5.0000000000000001E-4</v>
      </c>
      <c r="I19" s="56" t="s">
        <v>718</v>
      </c>
      <c r="J19" s="57" t="s">
        <v>887</v>
      </c>
      <c r="K19" s="52" t="s">
        <v>829</v>
      </c>
      <c r="L19" s="52" t="s">
        <v>52</v>
      </c>
      <c r="M19" s="51" t="s">
        <v>726</v>
      </c>
      <c r="N19" s="58"/>
      <c r="O19" s="59">
        <f t="shared" si="1"/>
        <v>17911.8</v>
      </c>
      <c r="P19" s="60">
        <v>16740</v>
      </c>
      <c r="Q19" s="25" t="s">
        <v>457</v>
      </c>
      <c r="R19" s="64" t="s">
        <v>45</v>
      </c>
      <c r="T19" s="139" t="s">
        <v>865</v>
      </c>
    </row>
    <row r="20" spans="1:39" ht="67.5" customHeight="1" x14ac:dyDescent="0.25">
      <c r="A20" s="144" t="s">
        <v>477</v>
      </c>
      <c r="B20" s="109" t="s">
        <v>476</v>
      </c>
      <c r="C20" s="52"/>
      <c r="D20" s="150" t="s">
        <v>885</v>
      </c>
      <c r="E20" s="52" t="s">
        <v>48</v>
      </c>
      <c r="F20" s="54" t="s">
        <v>886</v>
      </c>
      <c r="G20" s="52" t="s">
        <v>768</v>
      </c>
      <c r="H20" s="76">
        <v>5.0000000000000001E-4</v>
      </c>
      <c r="I20" s="56" t="s">
        <v>718</v>
      </c>
      <c r="J20" s="57" t="s">
        <v>888</v>
      </c>
      <c r="K20" s="52" t="s">
        <v>829</v>
      </c>
      <c r="L20" s="52" t="s">
        <v>52</v>
      </c>
      <c r="M20" s="51" t="s">
        <v>726</v>
      </c>
      <c r="N20" s="58"/>
      <c r="O20" s="59">
        <f t="shared" si="1"/>
        <v>21207.4</v>
      </c>
      <c r="P20" s="60">
        <v>19820</v>
      </c>
      <c r="Q20" s="25" t="s">
        <v>462</v>
      </c>
      <c r="R20" s="64" t="s">
        <v>45</v>
      </c>
      <c r="T20" s="139" t="s">
        <v>865</v>
      </c>
    </row>
    <row r="21" spans="1:39" ht="42" customHeight="1" x14ac:dyDescent="0.25">
      <c r="A21" s="436" t="s">
        <v>889</v>
      </c>
      <c r="B21" s="437"/>
      <c r="C21" s="437"/>
      <c r="D21" s="437"/>
      <c r="E21" s="437"/>
      <c r="F21" s="437"/>
      <c r="G21" s="437"/>
      <c r="H21" s="437"/>
      <c r="I21" s="437"/>
      <c r="J21" s="437"/>
      <c r="K21" s="437"/>
      <c r="L21" s="437"/>
      <c r="M21" s="437"/>
      <c r="N21" s="437"/>
      <c r="O21" s="437"/>
      <c r="P21" s="437"/>
      <c r="Q21" s="437"/>
      <c r="R21" s="438"/>
    </row>
    <row r="22" spans="1:39" s="154" customFormat="1" ht="127.5" customHeight="1" x14ac:dyDescent="0.15">
      <c r="A22" s="151" t="s">
        <v>480</v>
      </c>
      <c r="B22" s="152" t="s">
        <v>479</v>
      </c>
      <c r="C22" s="52"/>
      <c r="D22" s="53" t="s">
        <v>47</v>
      </c>
      <c r="E22" s="52" t="s">
        <v>880</v>
      </c>
      <c r="F22" s="54" t="s">
        <v>461</v>
      </c>
      <c r="G22" s="52" t="s">
        <v>752</v>
      </c>
      <c r="H22" s="55">
        <v>5.0000000000000001E-3</v>
      </c>
      <c r="I22" s="56" t="s">
        <v>718</v>
      </c>
      <c r="J22" s="57" t="s">
        <v>890</v>
      </c>
      <c r="K22" s="52" t="s">
        <v>153</v>
      </c>
      <c r="L22" s="52" t="s">
        <v>52</v>
      </c>
      <c r="M22" s="52" t="s">
        <v>726</v>
      </c>
      <c r="N22" s="58"/>
      <c r="O22" s="59">
        <f t="shared" si="1"/>
        <v>51937.8</v>
      </c>
      <c r="P22" s="60">
        <v>48540</v>
      </c>
      <c r="Q22" s="153" t="s">
        <v>479</v>
      </c>
      <c r="R22" s="64" t="s">
        <v>45</v>
      </c>
      <c r="T22" s="139"/>
      <c r="U22" s="38"/>
      <c r="V22" s="38"/>
      <c r="W22" s="38"/>
      <c r="X22" s="38"/>
      <c r="Y22" s="38"/>
      <c r="Z22" s="38"/>
      <c r="AA22" s="38"/>
      <c r="AB22" s="38"/>
      <c r="AC22" s="38"/>
      <c r="AD22" s="38"/>
      <c r="AE22" s="38"/>
      <c r="AF22" s="38"/>
      <c r="AG22" s="38"/>
      <c r="AH22" s="38"/>
      <c r="AI22" s="38"/>
      <c r="AJ22" s="38"/>
      <c r="AK22" s="38"/>
      <c r="AL22" s="38"/>
      <c r="AM22" s="38"/>
    </row>
    <row r="23" spans="1:39" s="154" customFormat="1" ht="127.5" customHeight="1" x14ac:dyDescent="0.15">
      <c r="A23" s="151" t="s">
        <v>484</v>
      </c>
      <c r="B23" s="152" t="s">
        <v>483</v>
      </c>
      <c r="C23" s="52"/>
      <c r="D23" s="53" t="s">
        <v>47</v>
      </c>
      <c r="E23" s="52" t="s">
        <v>880</v>
      </c>
      <c r="F23" s="54" t="s">
        <v>486</v>
      </c>
      <c r="G23" s="52" t="s">
        <v>752</v>
      </c>
      <c r="H23" s="55">
        <v>5.0000000000000001E-3</v>
      </c>
      <c r="I23" s="56" t="s">
        <v>718</v>
      </c>
      <c r="J23" s="57" t="s">
        <v>891</v>
      </c>
      <c r="K23" s="52" t="s">
        <v>153</v>
      </c>
      <c r="L23" s="52" t="s">
        <v>836</v>
      </c>
      <c r="M23" s="52" t="s">
        <v>726</v>
      </c>
      <c r="N23" s="58"/>
      <c r="O23" s="59">
        <f t="shared" si="1"/>
        <v>84840.3</v>
      </c>
      <c r="P23" s="60">
        <v>79290</v>
      </c>
      <c r="Q23" s="153" t="s">
        <v>483</v>
      </c>
      <c r="R23" s="64" t="s">
        <v>45</v>
      </c>
      <c r="T23" s="139"/>
      <c r="U23" s="38"/>
      <c r="V23" s="38"/>
      <c r="W23" s="38"/>
      <c r="X23" s="38"/>
      <c r="Y23" s="38"/>
      <c r="Z23" s="38"/>
      <c r="AA23" s="38"/>
      <c r="AB23" s="38"/>
      <c r="AC23" s="38"/>
      <c r="AD23" s="38"/>
      <c r="AE23" s="38"/>
      <c r="AF23" s="38"/>
      <c r="AG23" s="38"/>
      <c r="AH23" s="38"/>
      <c r="AI23" s="38"/>
      <c r="AJ23" s="38"/>
      <c r="AK23" s="38"/>
      <c r="AL23" s="38"/>
      <c r="AM23" s="38"/>
    </row>
    <row r="24" spans="1:39" s="154" customFormat="1" ht="121.5" customHeight="1" x14ac:dyDescent="0.15">
      <c r="A24" s="126" t="s">
        <v>488</v>
      </c>
      <c r="B24" s="109" t="s">
        <v>487</v>
      </c>
      <c r="C24" s="52"/>
      <c r="D24" s="53" t="s">
        <v>47</v>
      </c>
      <c r="E24" s="52" t="s">
        <v>880</v>
      </c>
      <c r="F24" s="54" t="s">
        <v>486</v>
      </c>
      <c r="G24" s="52" t="s">
        <v>752</v>
      </c>
      <c r="H24" s="55">
        <v>5.0000000000000001E-3</v>
      </c>
      <c r="I24" s="56" t="s">
        <v>718</v>
      </c>
      <c r="J24" s="57" t="s">
        <v>891</v>
      </c>
      <c r="K24" s="52" t="s">
        <v>153</v>
      </c>
      <c r="L24" s="52" t="s">
        <v>861</v>
      </c>
      <c r="M24" s="52" t="s">
        <v>819</v>
      </c>
      <c r="N24" s="58"/>
      <c r="O24" s="59">
        <f t="shared" si="1"/>
        <v>83363.700000000012</v>
      </c>
      <c r="P24" s="60">
        <v>77910</v>
      </c>
      <c r="Q24" s="25" t="s">
        <v>487</v>
      </c>
      <c r="R24" s="64" t="s">
        <v>45</v>
      </c>
      <c r="T24" s="139" t="s">
        <v>865</v>
      </c>
      <c r="U24" s="38"/>
      <c r="V24" s="38"/>
      <c r="W24" s="38"/>
      <c r="X24" s="38"/>
      <c r="Y24" s="38"/>
      <c r="Z24" s="38"/>
      <c r="AA24" s="38"/>
      <c r="AB24" s="38"/>
      <c r="AC24" s="38"/>
      <c r="AD24" s="38"/>
      <c r="AE24" s="38"/>
      <c r="AF24" s="38"/>
      <c r="AG24" s="38"/>
      <c r="AH24" s="38"/>
      <c r="AI24" s="38"/>
      <c r="AJ24" s="38"/>
      <c r="AK24" s="38"/>
      <c r="AL24" s="38"/>
      <c r="AM24" s="38"/>
    </row>
    <row r="25" spans="1:39" s="154" customFormat="1" ht="121.5" customHeight="1" x14ac:dyDescent="0.15">
      <c r="A25" s="155" t="s">
        <v>892</v>
      </c>
      <c r="B25" s="147" t="s">
        <v>893</v>
      </c>
      <c r="C25" s="52"/>
      <c r="D25" s="112" t="s">
        <v>100</v>
      </c>
      <c r="E25" s="52" t="s">
        <v>880</v>
      </c>
      <c r="F25" s="54" t="s">
        <v>894</v>
      </c>
      <c r="G25" s="52" t="s">
        <v>895</v>
      </c>
      <c r="H25" s="55">
        <v>5.0000000000000001E-3</v>
      </c>
      <c r="I25" s="56" t="s">
        <v>718</v>
      </c>
      <c r="J25" s="57" t="s">
        <v>891</v>
      </c>
      <c r="K25" s="52" t="s">
        <v>153</v>
      </c>
      <c r="L25" s="52" t="s">
        <v>836</v>
      </c>
      <c r="M25" s="52" t="s">
        <v>726</v>
      </c>
      <c r="N25" s="58"/>
      <c r="O25" s="59">
        <f t="shared" si="1"/>
        <v>90040.5</v>
      </c>
      <c r="P25" s="60">
        <v>84150</v>
      </c>
      <c r="Q25" s="25"/>
      <c r="R25" s="64"/>
      <c r="T25" s="139"/>
      <c r="U25" s="38"/>
      <c r="V25" s="38"/>
      <c r="W25" s="38"/>
      <c r="X25" s="38"/>
      <c r="Y25" s="38"/>
      <c r="Z25" s="38"/>
      <c r="AA25" s="38"/>
      <c r="AB25" s="38"/>
      <c r="AC25" s="38"/>
      <c r="AD25" s="38"/>
      <c r="AE25" s="38"/>
      <c r="AF25" s="38"/>
      <c r="AG25" s="38"/>
      <c r="AH25" s="38"/>
      <c r="AI25" s="38"/>
      <c r="AJ25" s="38"/>
      <c r="AK25" s="38"/>
      <c r="AL25" s="38"/>
      <c r="AM25" s="38"/>
    </row>
    <row r="26" spans="1:39" s="154" customFormat="1" ht="121.5" customHeight="1" x14ac:dyDescent="0.15">
      <c r="A26" s="126" t="s">
        <v>492</v>
      </c>
      <c r="B26" s="109" t="s">
        <v>491</v>
      </c>
      <c r="C26" s="52"/>
      <c r="D26" s="112" t="s">
        <v>100</v>
      </c>
      <c r="E26" s="52" t="s">
        <v>880</v>
      </c>
      <c r="F26" s="54" t="s">
        <v>896</v>
      </c>
      <c r="G26" s="52" t="s">
        <v>768</v>
      </c>
      <c r="H26" s="55">
        <v>5.0000000000000001E-3</v>
      </c>
      <c r="I26" s="56" t="s">
        <v>718</v>
      </c>
      <c r="J26" s="57" t="s">
        <v>891</v>
      </c>
      <c r="K26" s="52" t="s">
        <v>153</v>
      </c>
      <c r="L26" s="52" t="s">
        <v>861</v>
      </c>
      <c r="M26" s="52" t="s">
        <v>819</v>
      </c>
      <c r="N26" s="58"/>
      <c r="O26" s="59">
        <f t="shared" si="1"/>
        <v>88339.200000000012</v>
      </c>
      <c r="P26" s="60">
        <v>82560</v>
      </c>
      <c r="Q26" s="25" t="s">
        <v>491</v>
      </c>
      <c r="R26" s="64" t="s">
        <v>45</v>
      </c>
      <c r="T26" s="139" t="s">
        <v>865</v>
      </c>
      <c r="U26" s="38"/>
      <c r="V26" s="38"/>
      <c r="W26" s="38"/>
      <c r="X26" s="38"/>
      <c r="Y26" s="38"/>
      <c r="Z26" s="38"/>
      <c r="AA26" s="38"/>
      <c r="AB26" s="38"/>
      <c r="AC26" s="38"/>
      <c r="AD26" s="38"/>
      <c r="AE26" s="38"/>
      <c r="AF26" s="38"/>
      <c r="AG26" s="38"/>
      <c r="AH26" s="38"/>
      <c r="AI26" s="38"/>
      <c r="AJ26" s="38"/>
      <c r="AK26" s="38"/>
      <c r="AL26" s="38"/>
      <c r="AM26" s="38"/>
    </row>
    <row r="27" spans="1:39" ht="60.75" customHeight="1" x14ac:dyDescent="0.25">
      <c r="A27" s="436" t="s">
        <v>897</v>
      </c>
      <c r="B27" s="437"/>
      <c r="C27" s="437"/>
      <c r="D27" s="437"/>
      <c r="E27" s="437"/>
      <c r="F27" s="437"/>
      <c r="G27" s="437"/>
      <c r="H27" s="437"/>
      <c r="I27" s="437"/>
      <c r="J27" s="437"/>
      <c r="K27" s="437"/>
      <c r="L27" s="437"/>
      <c r="M27" s="437"/>
      <c r="N27" s="437"/>
      <c r="O27" s="437"/>
      <c r="P27" s="437"/>
      <c r="Q27" s="437"/>
      <c r="R27" s="438"/>
    </row>
    <row r="28" spans="1:39" ht="81.75" customHeight="1" x14ac:dyDescent="0.15">
      <c r="A28" s="128" t="s">
        <v>898</v>
      </c>
      <c r="B28" s="109" t="s">
        <v>899</v>
      </c>
      <c r="C28" s="52"/>
      <c r="D28" s="112" t="s">
        <v>100</v>
      </c>
      <c r="E28" s="52" t="s">
        <v>48</v>
      </c>
      <c r="F28" s="54" t="s">
        <v>472</v>
      </c>
      <c r="G28" s="52" t="s">
        <v>768</v>
      </c>
      <c r="H28" s="76">
        <v>5.0000000000000001E-4</v>
      </c>
      <c r="I28" s="56" t="s">
        <v>718</v>
      </c>
      <c r="J28" s="57" t="s">
        <v>900</v>
      </c>
      <c r="K28" s="52" t="s">
        <v>901</v>
      </c>
      <c r="L28" s="52" t="s">
        <v>836</v>
      </c>
      <c r="M28" s="51" t="s">
        <v>902</v>
      </c>
      <c r="N28" s="156"/>
      <c r="O28" s="448" t="s">
        <v>903</v>
      </c>
      <c r="P28" s="449"/>
      <c r="Q28" s="25" t="s">
        <v>904</v>
      </c>
      <c r="R28" s="157" t="s">
        <v>45</v>
      </c>
      <c r="S28" s="143" t="s">
        <v>758</v>
      </c>
      <c r="T28" s="139" t="s">
        <v>865</v>
      </c>
    </row>
    <row r="29" spans="1:39" ht="41.25" customHeight="1" x14ac:dyDescent="0.25">
      <c r="A29" s="436" t="s">
        <v>905</v>
      </c>
      <c r="B29" s="437"/>
      <c r="C29" s="437"/>
      <c r="D29" s="437"/>
      <c r="E29" s="437"/>
      <c r="F29" s="437"/>
      <c r="G29" s="437"/>
      <c r="H29" s="437"/>
      <c r="I29" s="437"/>
      <c r="J29" s="437"/>
      <c r="K29" s="437"/>
      <c r="L29" s="437"/>
      <c r="M29" s="437"/>
      <c r="N29" s="437"/>
      <c r="O29" s="437"/>
      <c r="P29" s="437"/>
      <c r="Q29" s="437"/>
      <c r="R29" s="438"/>
    </row>
    <row r="30" spans="1:39" ht="133" customHeight="1" x14ac:dyDescent="0.25">
      <c r="A30" s="74" t="s">
        <v>496</v>
      </c>
      <c r="B30" s="75" t="s">
        <v>495</v>
      </c>
      <c r="C30" s="69"/>
      <c r="D30" s="112" t="s">
        <v>100</v>
      </c>
      <c r="E30" s="52" t="s">
        <v>48</v>
      </c>
      <c r="F30" s="54" t="s">
        <v>716</v>
      </c>
      <c r="G30" s="52" t="s">
        <v>747</v>
      </c>
      <c r="H30" s="55">
        <v>5.0000000000000001E-3</v>
      </c>
      <c r="I30" s="56" t="s">
        <v>718</v>
      </c>
      <c r="J30" s="57" t="s">
        <v>725</v>
      </c>
      <c r="K30" s="52" t="s">
        <v>720</v>
      </c>
      <c r="L30" s="52" t="s">
        <v>906</v>
      </c>
      <c r="M30" s="52" t="s">
        <v>726</v>
      </c>
      <c r="N30" s="69"/>
      <c r="O30" s="59" t="e">
        <f>P30*1.07</f>
        <v>#REF!</v>
      </c>
      <c r="P30" s="60" t="e">
        <f>#REF!*2</f>
        <v>#REF!</v>
      </c>
      <c r="Q30" s="158" t="s">
        <v>498</v>
      </c>
      <c r="R30" s="159" t="s">
        <v>907</v>
      </c>
      <c r="T30" s="160" t="s">
        <v>714</v>
      </c>
    </row>
    <row r="31" spans="1:39" s="154" customFormat="1" ht="166.5" customHeight="1" x14ac:dyDescent="0.25">
      <c r="A31" s="74" t="s">
        <v>500</v>
      </c>
      <c r="B31" s="75" t="s">
        <v>499</v>
      </c>
      <c r="C31" s="161"/>
      <c r="D31" s="52" t="s">
        <v>100</v>
      </c>
      <c r="E31" s="52" t="s">
        <v>870</v>
      </c>
      <c r="F31" s="52" t="s">
        <v>716</v>
      </c>
      <c r="G31" s="52" t="s">
        <v>747</v>
      </c>
      <c r="H31" s="55">
        <v>1.0049999999999999</v>
      </c>
      <c r="I31" s="56" t="s">
        <v>718</v>
      </c>
      <c r="J31" s="52" t="s">
        <v>725</v>
      </c>
      <c r="K31" s="52" t="s">
        <v>720</v>
      </c>
      <c r="L31" s="52" t="s">
        <v>440</v>
      </c>
      <c r="M31" s="52" t="s">
        <v>726</v>
      </c>
      <c r="N31" s="69"/>
      <c r="O31" s="59" t="e">
        <f>P31*1.07</f>
        <v>#REF!</v>
      </c>
      <c r="P31" s="60" t="e">
        <f>#REF!*2</f>
        <v>#REF!</v>
      </c>
      <c r="Q31" s="162" t="s">
        <v>502</v>
      </c>
      <c r="R31" s="163" t="s">
        <v>907</v>
      </c>
      <c r="S31" s="164"/>
      <c r="T31" s="69" t="s">
        <v>714</v>
      </c>
    </row>
    <row r="32" spans="1:39" ht="159.75" customHeight="1" x14ac:dyDescent="0.25">
      <c r="A32" s="144" t="s">
        <v>908</v>
      </c>
      <c r="B32" s="109" t="s">
        <v>503</v>
      </c>
      <c r="C32" s="442"/>
      <c r="D32" s="443"/>
      <c r="E32" s="443"/>
      <c r="F32" s="443"/>
      <c r="G32" s="442" t="s">
        <v>909</v>
      </c>
      <c r="H32" s="443"/>
      <c r="I32" s="443"/>
      <c r="J32" s="443"/>
      <c r="K32" s="443"/>
      <c r="L32" s="443"/>
      <c r="M32" s="443"/>
      <c r="N32" s="444"/>
      <c r="O32" s="165">
        <v>56645.8</v>
      </c>
      <c r="P32" s="165">
        <v>52940</v>
      </c>
      <c r="Q32" s="166" t="s">
        <v>503</v>
      </c>
      <c r="R32" s="157" t="s">
        <v>45</v>
      </c>
      <c r="T32" s="139" t="s">
        <v>865</v>
      </c>
    </row>
    <row r="33" spans="1:20" ht="159.75" customHeight="1" x14ac:dyDescent="0.15">
      <c r="A33" s="146" t="s">
        <v>507</v>
      </c>
      <c r="B33" s="147" t="s">
        <v>506</v>
      </c>
      <c r="C33" s="442"/>
      <c r="D33" s="443"/>
      <c r="E33" s="443"/>
      <c r="F33" s="443"/>
      <c r="G33" s="442" t="s">
        <v>910</v>
      </c>
      <c r="H33" s="443"/>
      <c r="I33" s="443"/>
      <c r="J33" s="443"/>
      <c r="K33" s="443"/>
      <c r="L33" s="443"/>
      <c r="M33" s="443"/>
      <c r="N33" s="444"/>
      <c r="O33" s="165">
        <f>P33*1.07</f>
        <v>42564.600000000006</v>
      </c>
      <c r="P33" s="165">
        <v>39780</v>
      </c>
      <c r="Q33" s="167" t="s">
        <v>506</v>
      </c>
      <c r="R33" s="157" t="s">
        <v>45</v>
      </c>
      <c r="S33" s="168"/>
      <c r="T33" s="139" t="s">
        <v>865</v>
      </c>
    </row>
    <row r="35" spans="1:20" x14ac:dyDescent="0.25">
      <c r="A35" s="445" t="s">
        <v>786</v>
      </c>
      <c r="B35" s="446"/>
      <c r="C35" s="446"/>
      <c r="D35" s="446"/>
      <c r="E35" s="446"/>
      <c r="F35" s="446"/>
      <c r="G35" s="446"/>
      <c r="H35" s="446"/>
      <c r="I35" s="446"/>
      <c r="J35" s="446"/>
      <c r="K35" s="446"/>
      <c r="L35" s="446"/>
      <c r="M35" s="446"/>
      <c r="N35" s="446"/>
      <c r="O35" s="446"/>
      <c r="P35" s="446"/>
      <c r="Q35" s="446"/>
      <c r="R35" s="447"/>
    </row>
    <row r="36" spans="1:20" x14ac:dyDescent="0.25">
      <c r="A36" s="88" t="s">
        <v>787</v>
      </c>
      <c r="B36" s="89" t="s">
        <v>788</v>
      </c>
      <c r="C36" s="90"/>
      <c r="D36" s="91"/>
      <c r="E36" s="91"/>
      <c r="F36" s="91"/>
      <c r="G36" s="91"/>
      <c r="H36" s="91"/>
      <c r="I36" s="91"/>
      <c r="J36" s="91"/>
      <c r="K36" s="91"/>
      <c r="L36" s="91"/>
      <c r="M36" s="91"/>
      <c r="N36" s="91"/>
      <c r="O36" s="94"/>
      <c r="P36" s="94"/>
      <c r="Q36" s="95"/>
      <c r="R36" s="96"/>
    </row>
    <row r="37" spans="1:20" x14ac:dyDescent="0.25">
      <c r="A37" s="97" t="s">
        <v>789</v>
      </c>
      <c r="B37" s="89" t="s">
        <v>790</v>
      </c>
      <c r="C37" s="90"/>
      <c r="D37" s="90"/>
      <c r="E37" s="90"/>
      <c r="F37" s="90"/>
      <c r="G37" s="90"/>
      <c r="H37" s="90"/>
      <c r="I37" s="90"/>
      <c r="J37" s="90"/>
      <c r="K37" s="90"/>
      <c r="L37" s="90"/>
      <c r="M37" s="90"/>
      <c r="N37" s="90"/>
      <c r="O37" s="94"/>
      <c r="P37" s="94"/>
      <c r="Q37" s="95"/>
      <c r="R37" s="96"/>
    </row>
    <row r="38" spans="1:20" x14ac:dyDescent="0.25">
      <c r="A38" s="97" t="s">
        <v>791</v>
      </c>
      <c r="B38" s="89" t="s">
        <v>792</v>
      </c>
      <c r="C38" s="90"/>
      <c r="D38" s="90"/>
      <c r="E38" s="90"/>
      <c r="F38" s="90"/>
      <c r="G38" s="90"/>
      <c r="H38" s="90"/>
      <c r="I38" s="90"/>
      <c r="J38" s="90"/>
      <c r="K38" s="90"/>
      <c r="L38" s="90"/>
      <c r="M38" s="90"/>
      <c r="N38" s="90"/>
      <c r="O38" s="94"/>
      <c r="P38" s="94"/>
      <c r="Q38" s="95"/>
      <c r="R38" s="96"/>
    </row>
    <row r="39" spans="1:20" x14ac:dyDescent="0.25">
      <c r="A39" s="88" t="s">
        <v>793</v>
      </c>
      <c r="B39" s="89" t="s">
        <v>794</v>
      </c>
      <c r="C39" s="90"/>
      <c r="D39" s="90"/>
      <c r="E39" s="90"/>
      <c r="F39" s="90"/>
      <c r="G39" s="90"/>
      <c r="H39" s="101"/>
      <c r="I39" s="101"/>
      <c r="J39" s="101"/>
      <c r="K39" s="101"/>
      <c r="L39" s="101"/>
      <c r="M39" s="101"/>
      <c r="N39" s="101"/>
      <c r="O39" s="94"/>
      <c r="P39" s="94"/>
      <c r="Q39" s="95"/>
      <c r="R39" s="96"/>
    </row>
    <row r="40" spans="1:20" x14ac:dyDescent="0.25">
      <c r="A40" s="88" t="s">
        <v>795</v>
      </c>
      <c r="B40" s="89" t="s">
        <v>796</v>
      </c>
      <c r="C40" s="90"/>
      <c r="D40" s="90"/>
      <c r="E40" s="90"/>
      <c r="F40" s="90"/>
      <c r="G40" s="90"/>
      <c r="H40" s="90"/>
      <c r="I40" s="90"/>
      <c r="J40" s="90"/>
      <c r="K40" s="90"/>
      <c r="L40" s="90"/>
      <c r="M40" s="90"/>
      <c r="N40" s="90"/>
      <c r="O40" s="94"/>
      <c r="P40" s="94"/>
      <c r="Q40" s="95"/>
      <c r="R40" s="96"/>
    </row>
    <row r="41" spans="1:20" x14ac:dyDescent="0.25">
      <c r="A41" s="88" t="s">
        <v>797</v>
      </c>
      <c r="B41" s="89" t="s">
        <v>798</v>
      </c>
      <c r="C41" s="90"/>
      <c r="D41" s="90"/>
      <c r="E41" s="90"/>
      <c r="F41" s="90"/>
      <c r="G41" s="90"/>
      <c r="H41" s="90"/>
      <c r="I41" s="90"/>
      <c r="J41" s="90"/>
      <c r="K41" s="90"/>
      <c r="L41" s="90"/>
      <c r="M41" s="90"/>
      <c r="N41" s="90"/>
      <c r="O41" s="94"/>
      <c r="P41" s="94"/>
      <c r="Q41" s="95"/>
      <c r="R41" s="96"/>
    </row>
    <row r="42" spans="1:20" x14ac:dyDescent="0.25">
      <c r="A42" s="97" t="s">
        <v>799</v>
      </c>
      <c r="B42" s="89" t="s">
        <v>800</v>
      </c>
      <c r="C42" s="90"/>
      <c r="D42" s="90"/>
      <c r="E42" s="90"/>
      <c r="F42" s="90"/>
      <c r="G42" s="90"/>
      <c r="H42" s="90"/>
      <c r="I42" s="90"/>
      <c r="J42" s="90"/>
      <c r="K42" s="90"/>
      <c r="L42" s="90"/>
      <c r="M42" s="90"/>
      <c r="N42" s="90"/>
      <c r="O42" s="94"/>
      <c r="P42" s="94"/>
      <c r="Q42" s="95"/>
      <c r="R42" s="96"/>
    </row>
    <row r="43" spans="1:20" x14ac:dyDescent="0.25">
      <c r="A43" s="97" t="s">
        <v>801</v>
      </c>
      <c r="B43" s="89" t="s">
        <v>802</v>
      </c>
      <c r="C43" s="90"/>
      <c r="D43" s="90"/>
      <c r="E43" s="90"/>
      <c r="F43" s="90"/>
      <c r="G43" s="90"/>
      <c r="H43" s="90"/>
      <c r="I43" s="90"/>
      <c r="J43" s="90"/>
      <c r="K43" s="90"/>
      <c r="L43" s="90"/>
      <c r="M43" s="90"/>
      <c r="N43" s="90"/>
      <c r="O43" s="94"/>
      <c r="P43" s="94"/>
      <c r="Q43" s="95"/>
      <c r="R43" s="96"/>
    </row>
    <row r="44" spans="1:20" x14ac:dyDescent="0.25">
      <c r="A44" s="97" t="s">
        <v>803</v>
      </c>
      <c r="B44" s="89" t="s">
        <v>804</v>
      </c>
      <c r="C44" s="90"/>
      <c r="D44" s="90"/>
      <c r="E44" s="90"/>
      <c r="F44" s="90"/>
      <c r="G44" s="90"/>
      <c r="H44" s="90"/>
      <c r="I44" s="90"/>
      <c r="J44" s="90"/>
      <c r="K44" s="90"/>
      <c r="L44" s="90"/>
      <c r="M44" s="90"/>
      <c r="N44" s="90"/>
      <c r="O44" s="94"/>
      <c r="P44" s="94"/>
      <c r="Q44" s="95"/>
      <c r="R44" s="96"/>
    </row>
    <row r="45" spans="1:20" x14ac:dyDescent="0.25">
      <c r="A45" s="97" t="s">
        <v>805</v>
      </c>
      <c r="B45" s="89" t="s">
        <v>806</v>
      </c>
      <c r="C45" s="90"/>
      <c r="D45" s="90"/>
      <c r="E45" s="90"/>
      <c r="F45" s="90"/>
      <c r="G45" s="90"/>
      <c r="H45" s="90"/>
      <c r="I45" s="90"/>
      <c r="J45" s="90"/>
      <c r="K45" s="90"/>
      <c r="L45" s="90"/>
      <c r="M45" s="90"/>
      <c r="N45" s="90"/>
      <c r="O45" s="94"/>
      <c r="P45" s="94"/>
      <c r="Q45" s="95"/>
      <c r="R45" s="96"/>
    </row>
    <row r="46" spans="1:20" x14ac:dyDescent="0.25">
      <c r="A46" s="97" t="s">
        <v>807</v>
      </c>
      <c r="B46" s="89" t="s">
        <v>808</v>
      </c>
      <c r="C46" s="90"/>
      <c r="D46" s="90"/>
      <c r="E46" s="90"/>
      <c r="F46" s="90"/>
      <c r="G46" s="90"/>
      <c r="H46" s="90"/>
      <c r="I46" s="90"/>
      <c r="J46" s="90"/>
      <c r="K46" s="90"/>
      <c r="L46" s="90"/>
      <c r="M46" s="90"/>
      <c r="N46" s="90"/>
      <c r="O46" s="94"/>
      <c r="P46" s="94"/>
      <c r="Q46" s="95"/>
      <c r="R46" s="96"/>
    </row>
    <row r="47" spans="1:20" x14ac:dyDescent="0.25">
      <c r="A47" s="97" t="s">
        <v>53</v>
      </c>
      <c r="B47" s="89" t="s">
        <v>809</v>
      </c>
      <c r="C47" s="90"/>
      <c r="D47" s="90"/>
      <c r="E47" s="90"/>
      <c r="F47" s="90"/>
      <c r="G47" s="90"/>
      <c r="H47" s="90"/>
      <c r="I47" s="90"/>
      <c r="J47" s="90"/>
      <c r="K47" s="90"/>
      <c r="L47" s="90"/>
      <c r="M47" s="90"/>
      <c r="N47" s="90"/>
      <c r="O47" s="94"/>
      <c r="P47" s="94"/>
      <c r="Q47" s="95"/>
      <c r="R47" s="96"/>
    </row>
    <row r="48" spans="1:20" x14ac:dyDescent="0.25">
      <c r="A48" s="97" t="s">
        <v>30</v>
      </c>
      <c r="B48" s="89" t="s">
        <v>810</v>
      </c>
      <c r="C48" s="90"/>
      <c r="D48" s="90"/>
      <c r="E48" s="90"/>
      <c r="F48" s="90"/>
      <c r="G48" s="90"/>
      <c r="H48" s="90"/>
      <c r="I48" s="90"/>
      <c r="J48" s="90"/>
      <c r="K48" s="90"/>
      <c r="L48" s="90"/>
      <c r="M48" s="90"/>
      <c r="N48" s="90"/>
      <c r="O48" s="94"/>
      <c r="P48" s="94"/>
      <c r="Q48" s="95"/>
      <c r="R48" s="96"/>
    </row>
    <row r="49" spans="1:18" x14ac:dyDescent="0.25">
      <c r="A49" s="97" t="s">
        <v>811</v>
      </c>
      <c r="B49" s="89" t="s">
        <v>812</v>
      </c>
      <c r="C49" s="90"/>
      <c r="D49" s="90"/>
      <c r="E49" s="90"/>
      <c r="F49" s="90"/>
      <c r="G49" s="90"/>
      <c r="H49" s="90"/>
      <c r="I49" s="90"/>
      <c r="J49" s="90"/>
      <c r="K49" s="90"/>
      <c r="L49" s="90"/>
      <c r="M49" s="90"/>
      <c r="N49" s="90"/>
      <c r="O49" s="94"/>
      <c r="P49" s="94"/>
      <c r="Q49" s="95"/>
      <c r="R49" s="96"/>
    </row>
  </sheetData>
  <sheetProtection algorithmName="SHA-512" hashValue="sazOt6U+xdDPu+rZ6+fRy/mkps9NVaoRVaX6VkoJjRtPtZO/IvztZUpp/5TYYqw/3m3MKRQqRNK4/2O57ZolPg==" saltValue="oA/62iTanwFl2xNhKa6eHw==" spinCount="100000" sheet="1" objects="1" scenarios="1"/>
  <mergeCells count="15">
    <mergeCell ref="A18:R18"/>
    <mergeCell ref="A1:R1"/>
    <mergeCell ref="A2:R2"/>
    <mergeCell ref="A4:R4"/>
    <mergeCell ref="A11:R11"/>
    <mergeCell ref="A13:R13"/>
    <mergeCell ref="C33:F33"/>
    <mergeCell ref="G33:N33"/>
    <mergeCell ref="A35:R35"/>
    <mergeCell ref="A21:R21"/>
    <mergeCell ref="A27:R27"/>
    <mergeCell ref="O28:P28"/>
    <mergeCell ref="A29:R29"/>
    <mergeCell ref="C32:F32"/>
    <mergeCell ref="G32:N32"/>
  </mergeCells>
  <dataValidations count="9">
    <dataValidation type="list" allowBlank="1" showInputMessage="1" showErrorMessage="1" sqref="H28 H30:H31 H14:H17 H19:H20 H12 H5:H10 H22:H26" xr:uid="{C4003167-5CFC-440F-B843-082444E3B244}">
      <formula1>ค่าความต้องการแสง_LUX</formula1>
    </dataValidation>
    <dataValidation type="list" allowBlank="1" showInputMessage="1" showErrorMessage="1" sqref="E28 E30:E31 E14:E17 E19:E20 E12 E5:E10 E22:E26" xr:uid="{D976D331-D4E5-49B4-BE5B-2C1C05DFF334}">
      <formula1>รูปทรง</formula1>
    </dataValidation>
    <dataValidation type="list" allowBlank="1" showInputMessage="1" showErrorMessage="1" sqref="F28 F30:F31 F14:F17 F19:F20 F12 F5:F10 F22:F26" xr:uid="{7693AC13-B5C6-42AB-BF3A-CDE8F826D99E}">
      <formula1>ขนาดเลนส์</formula1>
    </dataValidation>
    <dataValidation type="list" allowBlank="1" showInputMessage="1" showErrorMessage="1" sqref="J28 J30:J31 J14:J16 J19:J20 J12 J5:J10 J22:J26" xr:uid="{6AD1C0AA-35C7-4DA8-8642-D204D895C9AD}">
      <formula1>IR</formula1>
    </dataValidation>
    <dataValidation type="list" allowBlank="1" showInputMessage="1" showErrorMessage="1" sqref="G28 G30:G31 G14:G17 G19:G20 G12 G5:G10 G22:G26" xr:uid="{CB674F89-DD59-4401-90AC-53C7BED4D5BC}">
      <formula1>ขนาด_เซนเซอร์</formula1>
    </dataValidation>
    <dataValidation type="list" allowBlank="1" showInputMessage="1" showErrorMessage="1" sqref="L28 L30:L31 L14:L17 L19:L20 L12 L5:L10 L22:L26" xr:uid="{88456B90-AEB1-4E5E-93D0-11E183B39C2B}">
      <formula1>มาตรฐานการป้องกันน้ำและฝุ่น</formula1>
    </dataValidation>
    <dataValidation type="list" allowBlank="1" showInputMessage="1" showErrorMessage="1" sqref="K28 K30:K31 K14:K17 K19:K20 K12 K5:K10 K22:K26" xr:uid="{3F936297-C03F-468D-95AE-8CFBD90FD524}">
      <formula1>การย้อนแสง</formula1>
    </dataValidation>
    <dataValidation type="list" allowBlank="1" showInputMessage="1" showErrorMessage="1" sqref="I28 I30:I31 I14:I17 I19:I20 I12 I5:I10 I22:I26" xr:uid="{4B0541B5-93E9-4585-94C1-E29FCE031ED8}">
      <formula1>การบีบอัดไฟล์</formula1>
    </dataValidation>
    <dataValidation type="list" allowBlank="1" showInputMessage="1" showErrorMessage="1" sqref="N12 N22:N26 N19:N20 N14:N17 N5:N10" xr:uid="{DDB79A77-E933-405E-B2E8-2CFFB171E7FC}">
      <formula1>Special_Function</formula1>
    </dataValidation>
  </dataValidations>
  <hyperlinks>
    <hyperlink ref="Q26" r:id="rId1" xr:uid="{4D16DD2B-C3E4-45AD-9EB3-ACB53387D093}"/>
    <hyperlink ref="Q28" r:id="rId2" xr:uid="{65CF5932-3F97-42BC-8D6F-04930B1F8081}"/>
    <hyperlink ref="Q9" r:id="rId3" xr:uid="{38D30BB5-012A-4E40-9C43-CC5438E9CB17}"/>
    <hyperlink ref="Q8" r:id="rId4" xr:uid="{1D116807-F2DB-4139-8E2B-37E514A4813C}"/>
    <hyperlink ref="Q14" r:id="rId5" xr:uid="{B55F6F80-386E-40C3-8A5F-5F9F65EB8C69}"/>
    <hyperlink ref="Q15" r:id="rId6" xr:uid="{136793B6-E901-4E43-97D4-97028D4E583E}"/>
    <hyperlink ref="Q19" r:id="rId7" xr:uid="{A184134F-3049-4A3E-AC9C-0963508ADAD2}"/>
    <hyperlink ref="Q20" r:id="rId8" xr:uid="{7F7DDE41-FAE3-45DB-A45E-1CA20F31EC8D}"/>
    <hyperlink ref="Q24" r:id="rId9" xr:uid="{77E12910-DF70-4388-BF8A-0EBD636BCEFC}"/>
    <hyperlink ref="Q32" r:id="rId10" xr:uid="{5B2E8EEB-2C0E-4C51-B9D3-C05167F1C1CD}"/>
    <hyperlink ref="Q10" r:id="rId11" xr:uid="{36017E52-9D30-4111-84BE-5FAD38D47D0E}"/>
    <hyperlink ref="Q17" r:id="rId12" xr:uid="{E4038588-5041-46D3-A109-DBD61B0A5398}"/>
    <hyperlink ref="Q7" r:id="rId13" xr:uid="{F239DDDF-1420-4139-883E-A96B44C6F0EF}"/>
    <hyperlink ref="Q12" r:id="rId14" xr:uid="{D6C7A991-5954-4180-96CE-EF1B777DA264}"/>
    <hyperlink ref="Q30" r:id="rId15" xr:uid="{9D3FBC8C-1B07-4CF4-A6C7-FF5777EE7D98}"/>
    <hyperlink ref="Q31" r:id="rId16" xr:uid="{6E439E88-14B8-41DE-B876-6F5316960A10}"/>
    <hyperlink ref="Q33" r:id="rId17" xr:uid="{20F15858-006B-4898-AD8C-BA622BF9F333}"/>
    <hyperlink ref="Q5" r:id="rId18" xr:uid="{031703DE-4A55-479B-9878-D3290316E7C7}"/>
    <hyperlink ref="Q6" r:id="rId19" xr:uid="{724C8D2C-65D7-46FA-B3B3-EF95F6CE7A28}"/>
    <hyperlink ref="Q16" r:id="rId20" xr:uid="{8EA32E93-DCAC-483D-84E8-D110D8A757A2}"/>
    <hyperlink ref="Q22" r:id="rId21" xr:uid="{22E79B7F-6496-4835-90F8-57A61DBAFC79}"/>
    <hyperlink ref="Q23" r:id="rId22" xr:uid="{434EAF0B-0D6C-42CA-9E41-08932877730D}"/>
  </hyperlinks>
  <pageMargins left="0.7" right="0.7" top="0.75" bottom="0.75" header="0.3" footer="0.3"/>
  <pageSetup paperSize="9" scale="50" orientation="landscape" horizontalDpi="1200" verticalDpi="1200" r:id="rId23"/>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641DE-CFCD-402E-9B17-1C0F3D8DC8B0}">
  <sheetPr>
    <tabColor rgb="FFFF00FF"/>
  </sheetPr>
  <dimension ref="A1:T14"/>
  <sheetViews>
    <sheetView topLeftCell="C1" zoomScale="55" zoomScaleNormal="55" workbookViewId="0">
      <pane ySplit="3" topLeftCell="A4" activePane="bottomLeft" state="frozen"/>
      <selection activeCell="J20" sqref="J20"/>
      <selection pane="bottomLeft" activeCell="Q3" sqref="Q1:Q1048576"/>
    </sheetView>
  </sheetViews>
  <sheetFormatPr baseColWidth="10" defaultColWidth="8.6640625" defaultRowHeight="19" x14ac:dyDescent="0.25"/>
  <cols>
    <col min="1" max="1" width="33.5" style="39" customWidth="1"/>
    <col min="2" max="2" width="40.33203125" style="39" customWidth="1"/>
    <col min="3" max="3" width="19.33203125" style="39" customWidth="1"/>
    <col min="4" max="4" width="9.5" style="39" customWidth="1"/>
    <col min="5" max="5" width="11.6640625" style="39" customWidth="1"/>
    <col min="6" max="7" width="10.5" style="39" customWidth="1"/>
    <col min="8" max="8" width="13.5" style="39" customWidth="1"/>
    <col min="9" max="9" width="17" style="39" customWidth="1"/>
    <col min="10" max="10" width="11" style="39" customWidth="1"/>
    <col min="11" max="11" width="21.33203125" style="39" customWidth="1"/>
    <col min="12" max="12" width="19.33203125" style="39" customWidth="1"/>
    <col min="13" max="13" width="15.83203125" style="39" customWidth="1"/>
    <col min="14" max="14" width="26.5" style="39" customWidth="1"/>
    <col min="15" max="16" width="13.6640625" style="39" customWidth="1"/>
    <col min="17" max="17" width="41.5" style="141" customWidth="1"/>
    <col min="18" max="18" width="12.33203125" style="39" customWidth="1"/>
    <col min="19" max="19" width="8.6640625" style="39"/>
    <col min="20" max="20" width="12.33203125" style="39" customWidth="1"/>
    <col min="21" max="22" width="8.6640625" style="39"/>
    <col min="23" max="23" width="8.6640625" style="39" customWidth="1"/>
    <col min="24" max="16384" width="8.6640625" style="39"/>
  </cols>
  <sheetData>
    <row r="1" spans="1:20" ht="82.5" customHeight="1" thickBot="1" x14ac:dyDescent="0.3">
      <c r="A1" s="453" t="s">
        <v>696</v>
      </c>
      <c r="B1" s="454"/>
      <c r="C1" s="454"/>
      <c r="D1" s="454"/>
      <c r="E1" s="454"/>
      <c r="F1" s="454"/>
      <c r="G1" s="454"/>
      <c r="H1" s="454"/>
      <c r="I1" s="454"/>
      <c r="J1" s="454"/>
      <c r="K1" s="454"/>
      <c r="L1" s="454"/>
      <c r="M1" s="454"/>
      <c r="N1" s="454"/>
      <c r="O1" s="454"/>
      <c r="P1" s="454"/>
      <c r="Q1" s="454"/>
      <c r="R1" s="455"/>
      <c r="T1" s="84"/>
    </row>
    <row r="2" spans="1:20" ht="54.75" customHeight="1" x14ac:dyDescent="0.25">
      <c r="A2" s="456" t="s">
        <v>911</v>
      </c>
      <c r="B2" s="457"/>
      <c r="C2" s="457"/>
      <c r="D2" s="457"/>
      <c r="E2" s="457"/>
      <c r="F2" s="457"/>
      <c r="G2" s="457"/>
      <c r="H2" s="457"/>
      <c r="I2" s="457"/>
      <c r="J2" s="457"/>
      <c r="K2" s="457"/>
      <c r="L2" s="457"/>
      <c r="M2" s="457"/>
      <c r="N2" s="457"/>
      <c r="O2" s="457"/>
      <c r="P2" s="457"/>
      <c r="Q2" s="457"/>
      <c r="R2" s="458"/>
    </row>
    <row r="3" spans="1:20" ht="40" x14ac:dyDescent="0.25">
      <c r="A3" s="40" t="s">
        <v>689</v>
      </c>
      <c r="B3" s="40" t="s">
        <v>690</v>
      </c>
      <c r="C3" s="40" t="s">
        <v>688</v>
      </c>
      <c r="D3" s="40" t="s">
        <v>698</v>
      </c>
      <c r="E3" s="40" t="s">
        <v>699</v>
      </c>
      <c r="F3" s="40" t="s">
        <v>700</v>
      </c>
      <c r="G3" s="40" t="s">
        <v>701</v>
      </c>
      <c r="H3" s="40" t="s">
        <v>702</v>
      </c>
      <c r="I3" s="40" t="s">
        <v>703</v>
      </c>
      <c r="J3" s="40" t="s">
        <v>704</v>
      </c>
      <c r="K3" s="40" t="s">
        <v>705</v>
      </c>
      <c r="L3" s="40" t="s">
        <v>706</v>
      </c>
      <c r="M3" s="40" t="s">
        <v>707</v>
      </c>
      <c r="N3" s="40" t="s">
        <v>708</v>
      </c>
      <c r="O3" s="42" t="s">
        <v>709</v>
      </c>
      <c r="P3" s="43" t="s">
        <v>710</v>
      </c>
      <c r="Q3" s="44" t="s">
        <v>711</v>
      </c>
      <c r="R3" s="45" t="s">
        <v>712</v>
      </c>
    </row>
    <row r="4" spans="1:20" s="141" customFormat="1" ht="81" customHeight="1" x14ac:dyDescent="0.25">
      <c r="A4" s="146" t="s">
        <v>515</v>
      </c>
      <c r="B4" s="147" t="s">
        <v>514</v>
      </c>
      <c r="C4" s="96"/>
      <c r="D4" s="53" t="s">
        <v>47</v>
      </c>
      <c r="E4" s="52" t="s">
        <v>48</v>
      </c>
      <c r="F4" s="54" t="s">
        <v>716</v>
      </c>
      <c r="G4" s="52" t="s">
        <v>747</v>
      </c>
      <c r="H4" s="55">
        <v>5.0000000000000001E-3</v>
      </c>
      <c r="I4" s="56" t="s">
        <v>718</v>
      </c>
      <c r="J4" s="169" t="s">
        <v>912</v>
      </c>
      <c r="K4" s="52" t="s">
        <v>720</v>
      </c>
      <c r="L4" s="96"/>
      <c r="M4" s="51"/>
      <c r="N4" s="58"/>
      <c r="O4" s="59">
        <f>P4*1.07</f>
        <v>24684.9</v>
      </c>
      <c r="P4" s="60">
        <v>23070</v>
      </c>
      <c r="Q4" s="140" t="s">
        <v>514</v>
      </c>
      <c r="R4" s="64" t="s">
        <v>45</v>
      </c>
      <c r="S4" s="47" t="s">
        <v>714</v>
      </c>
    </row>
    <row r="5" spans="1:20" ht="139.5" customHeight="1" x14ac:dyDescent="0.25">
      <c r="A5" s="144" t="s">
        <v>518</v>
      </c>
      <c r="B5" s="109" t="s">
        <v>913</v>
      </c>
      <c r="C5" s="48"/>
      <c r="D5" s="53" t="s">
        <v>47</v>
      </c>
      <c r="E5" s="450" t="s">
        <v>914</v>
      </c>
      <c r="F5" s="451"/>
      <c r="G5" s="451"/>
      <c r="H5" s="451"/>
      <c r="I5" s="451"/>
      <c r="J5" s="451"/>
      <c r="K5" s="451"/>
      <c r="L5" s="452"/>
      <c r="M5" s="51" t="s">
        <v>915</v>
      </c>
      <c r="N5" s="170"/>
      <c r="O5" s="59">
        <f>P5*1.07</f>
        <v>2354</v>
      </c>
      <c r="P5" s="60">
        <v>2200</v>
      </c>
      <c r="Q5" s="25" t="s">
        <v>519</v>
      </c>
      <c r="R5" s="64" t="s">
        <v>45</v>
      </c>
      <c r="S5" s="47" t="s">
        <v>714</v>
      </c>
    </row>
    <row r="6" spans="1:20" ht="50.25" customHeight="1" x14ac:dyDescent="0.25">
      <c r="A6" s="427" t="s">
        <v>916</v>
      </c>
      <c r="B6" s="428"/>
      <c r="C6" s="459"/>
      <c r="D6" s="459"/>
      <c r="E6" s="459"/>
      <c r="F6" s="459"/>
      <c r="G6" s="459"/>
      <c r="H6" s="459"/>
      <c r="I6" s="459"/>
      <c r="J6" s="459"/>
      <c r="K6" s="459"/>
      <c r="L6" s="459"/>
      <c r="M6" s="459"/>
      <c r="N6" s="459"/>
      <c r="O6" s="459"/>
      <c r="P6" s="459"/>
      <c r="Q6" s="459"/>
      <c r="R6" s="460"/>
    </row>
    <row r="7" spans="1:20" ht="101" customHeight="1" x14ac:dyDescent="0.25">
      <c r="A7" s="146" t="s">
        <v>524</v>
      </c>
      <c r="B7" s="147" t="s">
        <v>523</v>
      </c>
      <c r="C7" s="48"/>
      <c r="D7" s="53" t="s">
        <v>47</v>
      </c>
      <c r="E7" s="450" t="s">
        <v>917</v>
      </c>
      <c r="F7" s="461"/>
      <c r="G7" s="461"/>
      <c r="H7" s="461"/>
      <c r="I7" s="461"/>
      <c r="J7" s="461"/>
      <c r="K7" s="461"/>
      <c r="L7" s="462"/>
      <c r="M7" s="51" t="s">
        <v>915</v>
      </c>
      <c r="N7" s="51" t="s">
        <v>918</v>
      </c>
      <c r="O7" s="59">
        <v>4216</v>
      </c>
      <c r="P7" s="60">
        <v>5940</v>
      </c>
      <c r="Q7" s="142" t="s">
        <v>523</v>
      </c>
      <c r="R7" s="64" t="s">
        <v>45</v>
      </c>
      <c r="S7" s="47" t="s">
        <v>714</v>
      </c>
    </row>
    <row r="8" spans="1:20" ht="102" customHeight="1" x14ac:dyDescent="0.25">
      <c r="A8" s="146" t="s">
        <v>530</v>
      </c>
      <c r="B8" s="147" t="s">
        <v>529</v>
      </c>
      <c r="C8" s="48"/>
      <c r="D8" s="71" t="s">
        <v>100</v>
      </c>
      <c r="E8" s="450" t="s">
        <v>919</v>
      </c>
      <c r="F8" s="451"/>
      <c r="G8" s="451"/>
      <c r="H8" s="451"/>
      <c r="I8" s="451"/>
      <c r="J8" s="451"/>
      <c r="K8" s="451"/>
      <c r="L8" s="452"/>
      <c r="M8" s="51" t="s">
        <v>915</v>
      </c>
      <c r="N8" s="51" t="s">
        <v>918</v>
      </c>
      <c r="O8" s="59">
        <v>5178.8</v>
      </c>
      <c r="P8" s="60">
        <v>6380</v>
      </c>
      <c r="Q8" s="142" t="s">
        <v>529</v>
      </c>
      <c r="R8" s="64" t="s">
        <v>45</v>
      </c>
      <c r="S8" s="47" t="s">
        <v>714</v>
      </c>
    </row>
    <row r="9" spans="1:20" ht="139.5" customHeight="1" x14ac:dyDescent="0.25">
      <c r="A9" s="144" t="s">
        <v>518</v>
      </c>
      <c r="B9" s="109" t="s">
        <v>913</v>
      </c>
      <c r="C9" s="48"/>
      <c r="D9" s="53" t="s">
        <v>47</v>
      </c>
      <c r="E9" s="450" t="s">
        <v>914</v>
      </c>
      <c r="F9" s="451"/>
      <c r="G9" s="451"/>
      <c r="H9" s="451"/>
      <c r="I9" s="451"/>
      <c r="J9" s="451"/>
      <c r="K9" s="451"/>
      <c r="L9" s="452"/>
      <c r="M9" s="51" t="s">
        <v>915</v>
      </c>
      <c r="N9" s="170" t="s">
        <v>920</v>
      </c>
      <c r="O9" s="59">
        <f>P9*1.07</f>
        <v>2354</v>
      </c>
      <c r="P9" s="60">
        <v>2200</v>
      </c>
      <c r="Q9" s="25" t="s">
        <v>519</v>
      </c>
      <c r="R9" s="64" t="s">
        <v>45</v>
      </c>
      <c r="S9" s="47" t="s">
        <v>714</v>
      </c>
    </row>
    <row r="10" spans="1:20" ht="171.75" customHeight="1" x14ac:dyDescent="0.25">
      <c r="A10" s="144" t="s">
        <v>533</v>
      </c>
      <c r="B10" s="109" t="s">
        <v>921</v>
      </c>
      <c r="C10" s="48"/>
      <c r="D10" s="53" t="s">
        <v>47</v>
      </c>
      <c r="E10" s="450" t="s">
        <v>922</v>
      </c>
      <c r="F10" s="451"/>
      <c r="G10" s="451"/>
      <c r="H10" s="451"/>
      <c r="I10" s="451"/>
      <c r="J10" s="451"/>
      <c r="K10" s="451"/>
      <c r="L10" s="452"/>
      <c r="M10" s="51" t="s">
        <v>915</v>
      </c>
      <c r="N10" s="170" t="s">
        <v>923</v>
      </c>
      <c r="O10" s="59">
        <f t="shared" ref="O10:O14" si="0">P10*1.07</f>
        <v>2118.6</v>
      </c>
      <c r="P10" s="60">
        <v>1980</v>
      </c>
      <c r="Q10" s="25" t="s">
        <v>535</v>
      </c>
      <c r="R10" s="64" t="s">
        <v>45</v>
      </c>
      <c r="S10" s="47" t="s">
        <v>714</v>
      </c>
    </row>
    <row r="11" spans="1:20" ht="180.75" customHeight="1" x14ac:dyDescent="0.25">
      <c r="A11" s="144" t="s">
        <v>538</v>
      </c>
      <c r="B11" s="109" t="s">
        <v>924</v>
      </c>
      <c r="C11" s="48"/>
      <c r="D11" s="53" t="s">
        <v>47</v>
      </c>
      <c r="E11" s="450" t="s">
        <v>925</v>
      </c>
      <c r="F11" s="451"/>
      <c r="G11" s="451"/>
      <c r="H11" s="451"/>
      <c r="I11" s="451"/>
      <c r="J11" s="451"/>
      <c r="K11" s="451"/>
      <c r="L11" s="452"/>
      <c r="M11" s="51" t="s">
        <v>915</v>
      </c>
      <c r="N11" s="170" t="s">
        <v>926</v>
      </c>
      <c r="O11" s="59">
        <f t="shared" si="0"/>
        <v>3381.2000000000003</v>
      </c>
      <c r="P11" s="60">
        <v>3160</v>
      </c>
      <c r="Q11" s="25" t="s">
        <v>539</v>
      </c>
      <c r="R11" s="64" t="s">
        <v>45</v>
      </c>
      <c r="S11" s="47" t="s">
        <v>714</v>
      </c>
    </row>
    <row r="12" spans="1:20" ht="157.5" customHeight="1" x14ac:dyDescent="0.25">
      <c r="A12" s="144" t="s">
        <v>541</v>
      </c>
      <c r="B12" s="109" t="s">
        <v>927</v>
      </c>
      <c r="C12" s="48"/>
      <c r="D12" s="71" t="s">
        <v>100</v>
      </c>
      <c r="E12" s="450" t="s">
        <v>928</v>
      </c>
      <c r="F12" s="451"/>
      <c r="G12" s="451"/>
      <c r="H12" s="451"/>
      <c r="I12" s="451"/>
      <c r="J12" s="451"/>
      <c r="K12" s="451"/>
      <c r="L12" s="452"/>
      <c r="M12" s="51" t="s">
        <v>915</v>
      </c>
      <c r="N12" s="170" t="s">
        <v>929</v>
      </c>
      <c r="O12" s="59">
        <f t="shared" si="0"/>
        <v>3081.6000000000004</v>
      </c>
      <c r="P12" s="60">
        <v>2880</v>
      </c>
      <c r="Q12" s="25" t="s">
        <v>542</v>
      </c>
      <c r="R12" s="64" t="s">
        <v>45</v>
      </c>
      <c r="S12" s="47" t="s">
        <v>714</v>
      </c>
    </row>
    <row r="13" spans="1:20" ht="132" customHeight="1" x14ac:dyDescent="0.25">
      <c r="A13" s="144" t="s">
        <v>544</v>
      </c>
      <c r="B13" s="109" t="s">
        <v>930</v>
      </c>
      <c r="C13" s="48"/>
      <c r="D13" s="71" t="s">
        <v>100</v>
      </c>
      <c r="E13" s="450" t="s">
        <v>931</v>
      </c>
      <c r="F13" s="451"/>
      <c r="G13" s="451"/>
      <c r="H13" s="451"/>
      <c r="I13" s="451"/>
      <c r="J13" s="451"/>
      <c r="K13" s="451"/>
      <c r="L13" s="452"/>
      <c r="M13" s="51" t="s">
        <v>915</v>
      </c>
      <c r="N13" s="170" t="s">
        <v>923</v>
      </c>
      <c r="O13" s="59">
        <f t="shared" si="0"/>
        <v>2461</v>
      </c>
      <c r="P13" s="60">
        <v>2300</v>
      </c>
      <c r="Q13" s="25" t="s">
        <v>546</v>
      </c>
      <c r="R13" s="64" t="s">
        <v>45</v>
      </c>
      <c r="S13" s="47" t="s">
        <v>714</v>
      </c>
    </row>
    <row r="14" spans="1:20" ht="170.25" customHeight="1" x14ac:dyDescent="0.25">
      <c r="A14" s="144" t="s">
        <v>548</v>
      </c>
      <c r="B14" s="109" t="s">
        <v>932</v>
      </c>
      <c r="C14" s="48"/>
      <c r="D14" s="71" t="s">
        <v>100</v>
      </c>
      <c r="E14" s="450" t="s">
        <v>933</v>
      </c>
      <c r="F14" s="451"/>
      <c r="G14" s="451"/>
      <c r="H14" s="451"/>
      <c r="I14" s="451"/>
      <c r="J14" s="451"/>
      <c r="K14" s="451"/>
      <c r="L14" s="452"/>
      <c r="M14" s="51" t="s">
        <v>915</v>
      </c>
      <c r="N14" s="170" t="s">
        <v>926</v>
      </c>
      <c r="O14" s="59">
        <f t="shared" si="0"/>
        <v>3659.4</v>
      </c>
      <c r="P14" s="60">
        <v>3420</v>
      </c>
      <c r="Q14" s="25" t="s">
        <v>549</v>
      </c>
      <c r="R14" s="64" t="s">
        <v>45</v>
      </c>
      <c r="S14" s="47" t="s">
        <v>714</v>
      </c>
    </row>
  </sheetData>
  <sheetProtection algorithmName="SHA-512" hashValue="DsDo8pNtM3beN0UYcdYAx0X51nr30qSCr+rW6J0evPpdqK1JBc9tbFvSo2ZDHrcYJuhdleYsTKvVaVT3Ba4tBw==" saltValue="dtdlC60Vxwm04MNm3TZbFg==" spinCount="100000" sheet="1" objects="1" scenarios="1"/>
  <mergeCells count="12">
    <mergeCell ref="E14:L14"/>
    <mergeCell ref="A1:R1"/>
    <mergeCell ref="A2:R2"/>
    <mergeCell ref="E5:L5"/>
    <mergeCell ref="A6:R6"/>
    <mergeCell ref="E7:L7"/>
    <mergeCell ref="E8:L8"/>
    <mergeCell ref="E9:L9"/>
    <mergeCell ref="E10:L10"/>
    <mergeCell ref="E11:L11"/>
    <mergeCell ref="E12:L12"/>
    <mergeCell ref="E13:L13"/>
  </mergeCells>
  <dataValidations count="7">
    <dataValidation type="list" allowBlank="1" showInputMessage="1" showErrorMessage="1" sqref="H4" xr:uid="{2247A8EA-916C-40BA-94EA-5F2A2881782C}">
      <formula1>ค่าความต้องการแสง_LUX</formula1>
    </dataValidation>
    <dataValidation type="list" allowBlank="1" showInputMessage="1" showErrorMessage="1" sqref="F4" xr:uid="{9D163567-FC02-4C18-92D4-BB335BAFC0D4}">
      <formula1>ขนาดเลนส์</formula1>
    </dataValidation>
    <dataValidation type="list" allowBlank="1" showInputMessage="1" showErrorMessage="1" sqref="J4" xr:uid="{25A71A86-D879-49F6-80E2-248FF8A41978}">
      <formula1>IR</formula1>
    </dataValidation>
    <dataValidation type="list" allowBlank="1" showInputMessage="1" showErrorMessage="1" sqref="G4" xr:uid="{EEC9B7F3-4902-4C67-AC6C-975A029106FE}">
      <formula1>ขนาด_เซนเซอร์</formula1>
    </dataValidation>
    <dataValidation type="list" allowBlank="1" showInputMessage="1" showErrorMessage="1" sqref="L4" xr:uid="{48D080A0-AA8D-4595-9FC3-D710BEDC91D2}">
      <formula1>มาตรฐานการป้องกันน้ำและฝุ่น</formula1>
    </dataValidation>
    <dataValidation type="list" allowBlank="1" showInputMessage="1" showErrorMessage="1" sqref="K4" xr:uid="{B00A0F95-9404-462A-BBBE-F826086A3257}">
      <formula1>การย้อนแสง</formula1>
    </dataValidation>
    <dataValidation type="list" allowBlank="1" showInputMessage="1" showErrorMessage="1" sqref="I4" xr:uid="{A7E2DAE3-BF88-4C5B-BDF3-D26DE924CA69}">
      <formula1>การบีบอัดไฟล์</formula1>
    </dataValidation>
  </dataValidations>
  <hyperlinks>
    <hyperlink ref="Q13" r:id="rId1" xr:uid="{E159E463-D414-4A59-86D8-136ECBE931B0}"/>
    <hyperlink ref="Q10" r:id="rId2" xr:uid="{C65710DC-E4E8-4943-A100-8CB9035D327F}"/>
    <hyperlink ref="Q11" r:id="rId3" xr:uid="{B7531E22-4113-47E8-B9DB-EF40E1AE34C0}"/>
    <hyperlink ref="Q14" r:id="rId4" xr:uid="{5BFACC09-D602-42CC-B9C2-CA7EF215B023}"/>
    <hyperlink ref="Q12" r:id="rId5" xr:uid="{6F246AB0-4B83-4710-8809-4FA8D74E65A4}"/>
    <hyperlink ref="Q9" r:id="rId6" xr:uid="{19293DD9-8DF1-4822-9BFB-10053CAFB1B6}"/>
    <hyperlink ref="Q5" r:id="rId7" xr:uid="{FF146D1B-116F-40EC-9785-279C863F4AA7}"/>
    <hyperlink ref="Q4" r:id="rId8" xr:uid="{13651E0A-99A0-4EE5-92FE-77B6E37C79B5}"/>
    <hyperlink ref="Q7" r:id="rId9" xr:uid="{49305005-FFCB-41E2-9E4C-7A610320DA16}"/>
    <hyperlink ref="Q8" r:id="rId10" xr:uid="{ED11DA2E-1E1B-4379-A5B7-E8CB642073C0}"/>
  </hyperlinks>
  <pageMargins left="0.7" right="0.7" top="0.75" bottom="0.75" header="0.3" footer="0.3"/>
  <pageSetup paperSize="9" orientation="portrait" horizontalDpi="1200" verticalDpi="1200"/>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02D10-6486-4222-914D-2DA27D311C97}">
  <sheetPr>
    <tabColor theme="9" tint="-0.249977111117893"/>
  </sheetPr>
  <dimension ref="A1:T12"/>
  <sheetViews>
    <sheetView topLeftCell="C1" zoomScale="55" zoomScaleNormal="55" workbookViewId="0">
      <pane ySplit="3" topLeftCell="A4" activePane="bottomLeft" state="frozen"/>
      <selection activeCell="J20" sqref="J20"/>
      <selection pane="bottomLeft" activeCell="Q3" sqref="Q1:Q1048576"/>
    </sheetView>
  </sheetViews>
  <sheetFormatPr baseColWidth="10" defaultColWidth="8.6640625" defaultRowHeight="21" x14ac:dyDescent="0.25"/>
  <cols>
    <col min="1" max="1" width="33.5" style="171" customWidth="1"/>
    <col min="2" max="2" width="40.33203125" style="171" customWidth="1"/>
    <col min="3" max="3" width="19.33203125" style="171" customWidth="1"/>
    <col min="4" max="4" width="9.5" style="171" customWidth="1"/>
    <col min="5" max="5" width="11.33203125" style="171" customWidth="1"/>
    <col min="6" max="6" width="12.33203125" style="171" customWidth="1"/>
    <col min="7" max="7" width="14" style="171" customWidth="1"/>
    <col min="8" max="8" width="9.6640625" style="171" customWidth="1"/>
    <col min="9" max="9" width="11" style="171" customWidth="1"/>
    <col min="10" max="10" width="9.33203125" style="171" customWidth="1"/>
    <col min="11" max="11" width="10.5" style="171" customWidth="1"/>
    <col min="12" max="12" width="15" style="171" customWidth="1"/>
    <col min="13" max="13" width="11.5" style="171" customWidth="1"/>
    <col min="14" max="14" width="26.5" style="171" customWidth="1"/>
    <col min="15" max="15" width="13.6640625" style="171" customWidth="1"/>
    <col min="16" max="16" width="12.5" style="171" customWidth="1"/>
    <col min="17" max="17" width="28.5" style="221" customWidth="1"/>
    <col min="18" max="18" width="16" style="171" customWidth="1"/>
    <col min="19" max="19" width="8.6640625" style="171"/>
    <col min="20" max="20" width="12.33203125" style="171" customWidth="1"/>
    <col min="21" max="16384" width="8.6640625" style="171"/>
  </cols>
  <sheetData>
    <row r="1" spans="1:20" ht="74.25" customHeight="1" thickBot="1" x14ac:dyDescent="0.3">
      <c r="A1" s="463" t="s">
        <v>696</v>
      </c>
      <c r="B1" s="464"/>
      <c r="C1" s="464"/>
      <c r="D1" s="464"/>
      <c r="E1" s="464"/>
      <c r="F1" s="464"/>
      <c r="G1" s="464"/>
      <c r="H1" s="464"/>
      <c r="I1" s="464"/>
      <c r="J1" s="464"/>
      <c r="K1" s="464"/>
      <c r="L1" s="464"/>
      <c r="M1" s="464"/>
      <c r="N1" s="464"/>
      <c r="O1" s="464"/>
      <c r="P1" s="464"/>
      <c r="Q1" s="464"/>
      <c r="R1" s="465"/>
      <c r="T1" s="172"/>
    </row>
    <row r="2" spans="1:20" ht="71.25" customHeight="1" thickBot="1" x14ac:dyDescent="0.3">
      <c r="A2" s="466" t="s">
        <v>934</v>
      </c>
      <c r="B2" s="467"/>
      <c r="C2" s="467"/>
      <c r="D2" s="467"/>
      <c r="E2" s="467"/>
      <c r="F2" s="467"/>
      <c r="G2" s="467"/>
      <c r="H2" s="467"/>
      <c r="I2" s="467"/>
      <c r="J2" s="467"/>
      <c r="K2" s="467"/>
      <c r="L2" s="467"/>
      <c r="M2" s="467"/>
      <c r="N2" s="467"/>
      <c r="O2" s="467"/>
      <c r="P2" s="467"/>
      <c r="Q2" s="467"/>
      <c r="R2" s="468"/>
    </row>
    <row r="3" spans="1:20" ht="85.5" customHeight="1" x14ac:dyDescent="0.25">
      <c r="A3" s="173" t="s">
        <v>689</v>
      </c>
      <c r="B3" s="173" t="s">
        <v>690</v>
      </c>
      <c r="C3" s="173" t="s">
        <v>688</v>
      </c>
      <c r="D3" s="173" t="s">
        <v>698</v>
      </c>
      <c r="E3" s="173" t="s">
        <v>699</v>
      </c>
      <c r="F3" s="173" t="s">
        <v>700</v>
      </c>
      <c r="G3" s="173" t="s">
        <v>701</v>
      </c>
      <c r="H3" s="173" t="s">
        <v>702</v>
      </c>
      <c r="I3" s="173" t="s">
        <v>703</v>
      </c>
      <c r="J3" s="173" t="s">
        <v>704</v>
      </c>
      <c r="K3" s="173" t="s">
        <v>705</v>
      </c>
      <c r="L3" s="173" t="s">
        <v>706</v>
      </c>
      <c r="M3" s="173" t="s">
        <v>707</v>
      </c>
      <c r="N3" s="173" t="s">
        <v>708</v>
      </c>
      <c r="O3" s="174" t="s">
        <v>709</v>
      </c>
      <c r="P3" s="175" t="s">
        <v>710</v>
      </c>
      <c r="Q3" s="176" t="s">
        <v>711</v>
      </c>
      <c r="R3" s="177" t="s">
        <v>712</v>
      </c>
      <c r="S3" s="178" t="s">
        <v>714</v>
      </c>
    </row>
    <row r="4" spans="1:20" ht="85.5" customHeight="1" x14ac:dyDescent="0.25">
      <c r="A4" s="179" t="s">
        <v>551</v>
      </c>
      <c r="B4" s="180" t="s">
        <v>550</v>
      </c>
      <c r="C4" s="181"/>
      <c r="D4" s="182" t="s">
        <v>47</v>
      </c>
      <c r="E4" s="183" t="s">
        <v>48</v>
      </c>
      <c r="F4" s="184" t="s">
        <v>716</v>
      </c>
      <c r="G4" s="183" t="s">
        <v>717</v>
      </c>
      <c r="H4" s="185">
        <v>0.01</v>
      </c>
      <c r="I4" s="186" t="s">
        <v>849</v>
      </c>
      <c r="J4" s="187" t="s">
        <v>818</v>
      </c>
      <c r="K4" s="183" t="s">
        <v>720</v>
      </c>
      <c r="L4" s="183" t="s">
        <v>52</v>
      </c>
      <c r="M4" s="188" t="s">
        <v>935</v>
      </c>
      <c r="N4" s="188"/>
      <c r="O4" s="189">
        <f>P4*1.07</f>
        <v>3959.0000000000005</v>
      </c>
      <c r="P4" s="190">
        <v>3700</v>
      </c>
      <c r="Q4" s="191" t="s">
        <v>550</v>
      </c>
      <c r="R4" s="192" t="s">
        <v>45</v>
      </c>
      <c r="S4" s="178" t="s">
        <v>714</v>
      </c>
    </row>
    <row r="5" spans="1:20" ht="85.5" customHeight="1" x14ac:dyDescent="0.25">
      <c r="A5" s="179" t="s">
        <v>936</v>
      </c>
      <c r="B5" s="180" t="s">
        <v>553</v>
      </c>
      <c r="C5" s="181"/>
      <c r="D5" s="182" t="s">
        <v>47</v>
      </c>
      <c r="E5" s="183" t="s">
        <v>48</v>
      </c>
      <c r="F5" s="184" t="s">
        <v>722</v>
      </c>
      <c r="G5" s="183" t="s">
        <v>717</v>
      </c>
      <c r="H5" s="185">
        <v>0.01</v>
      </c>
      <c r="I5" s="186" t="s">
        <v>849</v>
      </c>
      <c r="J5" s="187" t="s">
        <v>818</v>
      </c>
      <c r="K5" s="183" t="s">
        <v>720</v>
      </c>
      <c r="L5" s="183" t="s">
        <v>52</v>
      </c>
      <c r="M5" s="188" t="s">
        <v>935</v>
      </c>
      <c r="N5" s="188"/>
      <c r="O5" s="189">
        <f>P5*1.07</f>
        <v>3959.0000000000005</v>
      </c>
      <c r="P5" s="190">
        <v>3700</v>
      </c>
      <c r="Q5" s="191" t="s">
        <v>553</v>
      </c>
      <c r="R5" s="192" t="s">
        <v>45</v>
      </c>
      <c r="S5" s="178" t="s">
        <v>714</v>
      </c>
    </row>
    <row r="6" spans="1:20" ht="85.5" customHeight="1" x14ac:dyDescent="0.25">
      <c r="A6" s="179" t="s">
        <v>557</v>
      </c>
      <c r="B6" s="180" t="s">
        <v>556</v>
      </c>
      <c r="C6" s="181"/>
      <c r="D6" s="193" t="s">
        <v>100</v>
      </c>
      <c r="E6" s="183" t="s">
        <v>48</v>
      </c>
      <c r="F6" s="184" t="s">
        <v>716</v>
      </c>
      <c r="G6" s="183" t="s">
        <v>717</v>
      </c>
      <c r="H6" s="185">
        <v>0.01</v>
      </c>
      <c r="I6" s="186" t="s">
        <v>849</v>
      </c>
      <c r="J6" s="187" t="s">
        <v>818</v>
      </c>
      <c r="K6" s="183" t="s">
        <v>720</v>
      </c>
      <c r="L6" s="183" t="s">
        <v>52</v>
      </c>
      <c r="M6" s="188" t="s">
        <v>935</v>
      </c>
      <c r="N6" s="188"/>
      <c r="O6" s="189">
        <f t="shared" ref="O6:O12" si="0">P6*1.07</f>
        <v>4643.8</v>
      </c>
      <c r="P6" s="190">
        <v>4340</v>
      </c>
      <c r="Q6" s="191" t="s">
        <v>556</v>
      </c>
      <c r="R6" s="192" t="s">
        <v>45</v>
      </c>
      <c r="S6" s="178" t="s">
        <v>714</v>
      </c>
    </row>
    <row r="7" spans="1:20" ht="74.5" customHeight="1" thickBot="1" x14ac:dyDescent="0.3">
      <c r="A7" s="194" t="s">
        <v>560</v>
      </c>
      <c r="B7" s="195" t="s">
        <v>559</v>
      </c>
      <c r="C7" s="196"/>
      <c r="D7" s="197" t="s">
        <v>100</v>
      </c>
      <c r="E7" s="198" t="s">
        <v>48</v>
      </c>
      <c r="F7" s="199" t="s">
        <v>722</v>
      </c>
      <c r="G7" s="198" t="s">
        <v>717</v>
      </c>
      <c r="H7" s="200">
        <v>0.01</v>
      </c>
      <c r="I7" s="201" t="s">
        <v>849</v>
      </c>
      <c r="J7" s="202" t="s">
        <v>818</v>
      </c>
      <c r="K7" s="198" t="s">
        <v>720</v>
      </c>
      <c r="L7" s="198" t="s">
        <v>52</v>
      </c>
      <c r="M7" s="203" t="s">
        <v>935</v>
      </c>
      <c r="N7" s="203"/>
      <c r="O7" s="189">
        <f t="shared" si="0"/>
        <v>4643.8</v>
      </c>
      <c r="P7" s="190">
        <v>4340</v>
      </c>
      <c r="Q7" s="204" t="s">
        <v>559</v>
      </c>
      <c r="R7" s="205" t="s">
        <v>45</v>
      </c>
      <c r="S7" s="178" t="s">
        <v>714</v>
      </c>
    </row>
    <row r="8" spans="1:20" ht="85.5" customHeight="1" thickBot="1" x14ac:dyDescent="0.3">
      <c r="A8" s="466" t="s">
        <v>937</v>
      </c>
      <c r="B8" s="467"/>
      <c r="C8" s="467"/>
      <c r="D8" s="467"/>
      <c r="E8" s="467"/>
      <c r="F8" s="467"/>
      <c r="G8" s="467"/>
      <c r="H8" s="467"/>
      <c r="I8" s="467"/>
      <c r="J8" s="467"/>
      <c r="K8" s="467"/>
      <c r="L8" s="467"/>
      <c r="M8" s="467"/>
      <c r="N8" s="467"/>
      <c r="O8" s="467"/>
      <c r="P8" s="467"/>
      <c r="Q8" s="467"/>
      <c r="R8" s="468"/>
      <c r="S8" s="206" t="s">
        <v>714</v>
      </c>
    </row>
    <row r="9" spans="1:20" ht="85.5" customHeight="1" x14ac:dyDescent="0.25">
      <c r="A9" s="207" t="s">
        <v>563</v>
      </c>
      <c r="B9" s="208" t="s">
        <v>562</v>
      </c>
      <c r="C9" s="209"/>
      <c r="D9" s="210" t="s">
        <v>47</v>
      </c>
      <c r="E9" s="211" t="s">
        <v>439</v>
      </c>
      <c r="F9" s="212" t="s">
        <v>716</v>
      </c>
      <c r="G9" s="211" t="s">
        <v>747</v>
      </c>
      <c r="H9" s="213">
        <v>0.04</v>
      </c>
      <c r="I9" s="214" t="s">
        <v>849</v>
      </c>
      <c r="J9" s="215" t="s">
        <v>818</v>
      </c>
      <c r="K9" s="211" t="s">
        <v>720</v>
      </c>
      <c r="L9" s="211" t="s">
        <v>440</v>
      </c>
      <c r="M9" s="216" t="s">
        <v>935</v>
      </c>
      <c r="N9" s="216"/>
      <c r="O9" s="189">
        <f t="shared" si="0"/>
        <v>4173</v>
      </c>
      <c r="P9" s="190">
        <v>3900</v>
      </c>
      <c r="Q9" s="217" t="s">
        <v>562</v>
      </c>
      <c r="R9" s="218" t="s">
        <v>45</v>
      </c>
      <c r="S9" s="178" t="s">
        <v>714</v>
      </c>
    </row>
    <row r="10" spans="1:20" ht="111.75" customHeight="1" x14ac:dyDescent="0.25">
      <c r="A10" s="179" t="s">
        <v>566</v>
      </c>
      <c r="B10" s="180" t="s">
        <v>565</v>
      </c>
      <c r="C10" s="181"/>
      <c r="D10" s="182" t="s">
        <v>47</v>
      </c>
      <c r="E10" s="183"/>
      <c r="F10" s="184" t="s">
        <v>722</v>
      </c>
      <c r="G10" s="183" t="s">
        <v>747</v>
      </c>
      <c r="H10" s="185">
        <v>0.04</v>
      </c>
      <c r="I10" s="186" t="s">
        <v>849</v>
      </c>
      <c r="J10" s="187" t="s">
        <v>818</v>
      </c>
      <c r="K10" s="183" t="s">
        <v>720</v>
      </c>
      <c r="L10" s="183" t="s">
        <v>440</v>
      </c>
      <c r="M10" s="188" t="s">
        <v>935</v>
      </c>
      <c r="N10" s="188"/>
      <c r="O10" s="189">
        <f t="shared" si="0"/>
        <v>4173</v>
      </c>
      <c r="P10" s="190">
        <v>3900</v>
      </c>
      <c r="Q10" s="219" t="s">
        <v>565</v>
      </c>
      <c r="R10" s="192" t="s">
        <v>45</v>
      </c>
      <c r="S10" s="178" t="s">
        <v>714</v>
      </c>
    </row>
    <row r="11" spans="1:20" ht="102" customHeight="1" x14ac:dyDescent="0.25">
      <c r="A11" s="179" t="s">
        <v>569</v>
      </c>
      <c r="B11" s="180" t="s">
        <v>568</v>
      </c>
      <c r="C11" s="181"/>
      <c r="D11" s="193" t="s">
        <v>100</v>
      </c>
      <c r="E11" s="183"/>
      <c r="F11" s="184" t="s">
        <v>716</v>
      </c>
      <c r="G11" s="183" t="s">
        <v>817</v>
      </c>
      <c r="H11" s="220">
        <v>5.0000000000000001E-3</v>
      </c>
      <c r="I11" s="186" t="s">
        <v>849</v>
      </c>
      <c r="J11" s="187" t="s">
        <v>818</v>
      </c>
      <c r="K11" s="183" t="s">
        <v>720</v>
      </c>
      <c r="L11" s="183" t="s">
        <v>440</v>
      </c>
      <c r="M11" s="188" t="s">
        <v>935</v>
      </c>
      <c r="N11" s="188"/>
      <c r="O11" s="189">
        <f t="shared" si="0"/>
        <v>4472.6000000000004</v>
      </c>
      <c r="P11" s="190">
        <v>4180</v>
      </c>
      <c r="Q11" s="191" t="s">
        <v>568</v>
      </c>
      <c r="R11" s="192" t="s">
        <v>45</v>
      </c>
      <c r="S11" s="178" t="s">
        <v>714</v>
      </c>
    </row>
    <row r="12" spans="1:20" ht="98.25" customHeight="1" x14ac:dyDescent="0.25">
      <c r="A12" s="179" t="s">
        <v>572</v>
      </c>
      <c r="B12" s="180" t="s">
        <v>571</v>
      </c>
      <c r="C12" s="181"/>
      <c r="D12" s="193" t="s">
        <v>100</v>
      </c>
      <c r="E12" s="183"/>
      <c r="F12" s="184" t="s">
        <v>722</v>
      </c>
      <c r="G12" s="183" t="s">
        <v>817</v>
      </c>
      <c r="H12" s="220">
        <v>5.0000000000000001E-3</v>
      </c>
      <c r="I12" s="186" t="s">
        <v>849</v>
      </c>
      <c r="J12" s="187" t="s">
        <v>818</v>
      </c>
      <c r="K12" s="183" t="s">
        <v>720</v>
      </c>
      <c r="L12" s="183" t="s">
        <v>440</v>
      </c>
      <c r="M12" s="188" t="s">
        <v>935</v>
      </c>
      <c r="N12" s="188"/>
      <c r="O12" s="189">
        <f t="shared" si="0"/>
        <v>4472.6000000000004</v>
      </c>
      <c r="P12" s="190">
        <v>4180</v>
      </c>
      <c r="Q12" s="219" t="s">
        <v>571</v>
      </c>
      <c r="R12" s="192" t="s">
        <v>45</v>
      </c>
      <c r="S12" s="178" t="s">
        <v>714</v>
      </c>
    </row>
  </sheetData>
  <sheetProtection algorithmName="SHA-512" hashValue="LPrlSyf0juSyRD5KpiTnvwiX5MWGSnBeXOMf44+25p00VNfsRxmgXjExxqgj3wmgX4T51ZzBqCw7Gs2uxd7zNQ==" saltValue="IGaU4cDtB9DIoxa1XGldgQ==" spinCount="100000" sheet="1" objects="1" scenarios="1"/>
  <mergeCells count="3">
    <mergeCell ref="A1:R1"/>
    <mergeCell ref="A2:R2"/>
    <mergeCell ref="A8:R8"/>
  </mergeCells>
  <dataValidations count="2">
    <dataValidation type="list" allowBlank="1" showInputMessage="1" showErrorMessage="1" sqref="J4:J7 J9:J12" xr:uid="{C5731FC1-A943-45D5-B8BE-A586054686D2}">
      <formula1>IR</formula1>
    </dataValidation>
    <dataValidation type="list" allowBlank="1" showInputMessage="1" showErrorMessage="1" sqref="K4:K7 K9:K12" xr:uid="{A041BD3F-4B64-4CDC-9ECD-E27AED1D4E4A}">
      <formula1>การย้อนแสง</formula1>
    </dataValidation>
  </dataValidations>
  <hyperlinks>
    <hyperlink ref="Q4" r:id="rId1" xr:uid="{0B504A14-760A-49B1-8B22-FCCF2F8C6633}"/>
    <hyperlink ref="Q5" r:id="rId2" xr:uid="{A63E6374-6DEC-40D8-BE03-E2FBAD015462}"/>
    <hyperlink ref="Q6" r:id="rId3" xr:uid="{6E53451D-6DFA-4C3F-9CC7-CFC128A7DB79}"/>
    <hyperlink ref="Q7" r:id="rId4" xr:uid="{820F400D-571F-464B-B2D5-BC9BABDAE175}"/>
    <hyperlink ref="Q9" r:id="rId5" xr:uid="{EEF056FF-D9EC-4ADD-8E45-8348EAA1F5AE}"/>
    <hyperlink ref="Q10" r:id="rId6" xr:uid="{66BFB068-57AB-4EA6-875F-E9A14D141D34}"/>
    <hyperlink ref="Q11" r:id="rId7" xr:uid="{816A8C84-7222-4CD8-8C67-CBED6912B5B7}"/>
    <hyperlink ref="Q12" r:id="rId8" xr:uid="{3E64DB29-0E67-4A25-AD80-19B5CADA9D48}"/>
  </hyperlinks>
  <pageMargins left="0.7" right="0.7" top="0.75" bottom="0.75" header="0.3" footer="0.3"/>
  <pageSetup paperSize="9" orientation="portrait" horizontalDpi="1200" verticalDpi="1200"/>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3812E-C6BF-48F7-984B-363C00A0C955}">
  <dimension ref="A1:L31"/>
  <sheetViews>
    <sheetView zoomScale="60" zoomScaleNormal="60" workbookViewId="0">
      <pane xSplit="4" ySplit="1" topLeftCell="E2" activePane="bottomRight" state="frozen"/>
      <selection activeCell="J20" sqref="J20"/>
      <selection pane="topRight" activeCell="J20" sqref="J20"/>
      <selection pane="bottomLeft" activeCell="J20" sqref="J20"/>
      <selection pane="bottomRight" activeCell="I1" sqref="I1:I1048576"/>
    </sheetView>
  </sheetViews>
  <sheetFormatPr baseColWidth="10" defaultColWidth="10.33203125" defaultRowHeight="18" x14ac:dyDescent="0.2"/>
  <cols>
    <col min="1" max="1" width="34.6640625" style="245" customWidth="1"/>
    <col min="2" max="2" width="27.33203125" style="274" customWidth="1"/>
    <col min="3" max="3" width="28.6640625" style="245" customWidth="1"/>
    <col min="4" max="4" width="38.6640625" style="245" customWidth="1"/>
    <col min="5" max="5" width="86.33203125" style="275" customWidth="1"/>
    <col min="6" max="6" width="15" style="245" customWidth="1"/>
    <col min="7" max="7" width="14.6640625" style="245" customWidth="1"/>
    <col min="8" max="8" width="15.6640625" style="245" customWidth="1"/>
    <col min="9" max="9" width="11.6640625" style="245" customWidth="1"/>
    <col min="10" max="10" width="12.5" style="245" customWidth="1"/>
    <col min="11" max="11" width="14.33203125" style="245" customWidth="1"/>
    <col min="12" max="12" width="16.1640625" style="245" customWidth="1"/>
    <col min="13" max="16384" width="10.33203125" style="245"/>
  </cols>
  <sheetData>
    <row r="1" spans="1:9" s="229" customFormat="1" ht="19" thickBot="1" x14ac:dyDescent="0.25">
      <c r="A1" s="222" t="s">
        <v>688</v>
      </c>
      <c r="B1" s="222" t="s">
        <v>938</v>
      </c>
      <c r="C1" s="223" t="s">
        <v>939</v>
      </c>
      <c r="D1" s="224" t="s">
        <v>940</v>
      </c>
      <c r="E1" s="225" t="s">
        <v>941</v>
      </c>
      <c r="F1" s="226" t="s">
        <v>20</v>
      </c>
      <c r="G1" s="227" t="s">
        <v>942</v>
      </c>
      <c r="H1" s="227" t="s">
        <v>943</v>
      </c>
      <c r="I1" s="228" t="s">
        <v>944</v>
      </c>
    </row>
    <row r="2" spans="1:9" s="229" customFormat="1" ht="111" customHeight="1" x14ac:dyDescent="0.2">
      <c r="A2" s="230"/>
      <c r="B2" s="231">
        <v>311325492</v>
      </c>
      <c r="C2" s="232" t="s">
        <v>945</v>
      </c>
      <c r="D2" s="232" t="s">
        <v>773</v>
      </c>
      <c r="E2" s="233" t="s">
        <v>946</v>
      </c>
      <c r="F2" s="234" t="s">
        <v>691</v>
      </c>
      <c r="G2" s="235">
        <f>H2*1.07</f>
        <v>4964.8</v>
      </c>
      <c r="H2" s="235">
        <v>4640</v>
      </c>
      <c r="I2" s="236" t="s">
        <v>947</v>
      </c>
    </row>
    <row r="3" spans="1:9" s="229" customFormat="1" ht="111" customHeight="1" x14ac:dyDescent="0.2">
      <c r="A3" s="230"/>
      <c r="B3" s="231">
        <v>311325146</v>
      </c>
      <c r="C3" s="232" t="s">
        <v>948</v>
      </c>
      <c r="D3" s="232" t="s">
        <v>776</v>
      </c>
      <c r="E3" s="233" t="s">
        <v>946</v>
      </c>
      <c r="F3" s="237" t="s">
        <v>691</v>
      </c>
      <c r="G3" s="235">
        <f>H3*1.07</f>
        <v>4964.8</v>
      </c>
      <c r="H3" s="235">
        <v>4640</v>
      </c>
      <c r="I3" s="236" t="s">
        <v>947</v>
      </c>
    </row>
    <row r="4" spans="1:9" s="229" customFormat="1" ht="111" customHeight="1" x14ac:dyDescent="0.2">
      <c r="A4" s="230"/>
      <c r="B4" s="231">
        <v>311322869</v>
      </c>
      <c r="C4" s="232" t="s">
        <v>949</v>
      </c>
      <c r="D4" s="232" t="s">
        <v>950</v>
      </c>
      <c r="E4" s="233" t="s">
        <v>951</v>
      </c>
      <c r="F4" s="237" t="s">
        <v>691</v>
      </c>
      <c r="G4" s="235">
        <f t="shared" ref="G4:G24" si="0">H4*1.07</f>
        <v>11844.900000000001</v>
      </c>
      <c r="H4" s="235">
        <v>11070</v>
      </c>
      <c r="I4" s="236" t="s">
        <v>947</v>
      </c>
    </row>
    <row r="5" spans="1:9" s="240" customFormat="1" ht="111" customHeight="1" x14ac:dyDescent="0.2">
      <c r="A5" s="230"/>
      <c r="B5" s="231">
        <v>311328353</v>
      </c>
      <c r="C5" s="232" t="s">
        <v>367</v>
      </c>
      <c r="D5" s="232" t="s">
        <v>366</v>
      </c>
      <c r="E5" s="233" t="s">
        <v>952</v>
      </c>
      <c r="F5" s="237" t="s">
        <v>691</v>
      </c>
      <c r="G5" s="235">
        <f t="shared" si="0"/>
        <v>18585.900000000001</v>
      </c>
      <c r="H5" s="238">
        <v>17370</v>
      </c>
      <c r="I5" s="239" t="s">
        <v>953</v>
      </c>
    </row>
    <row r="6" spans="1:9" s="240" customFormat="1" ht="119" x14ac:dyDescent="0.2">
      <c r="A6" s="230"/>
      <c r="B6" s="231">
        <v>311328359</v>
      </c>
      <c r="C6" s="232" t="s">
        <v>384</v>
      </c>
      <c r="D6" s="232" t="s">
        <v>383</v>
      </c>
      <c r="E6" s="233" t="s">
        <v>954</v>
      </c>
      <c r="F6" s="237" t="s">
        <v>691</v>
      </c>
      <c r="G6" s="235">
        <f t="shared" si="0"/>
        <v>19163.7</v>
      </c>
      <c r="H6" s="238">
        <v>17910</v>
      </c>
      <c r="I6" s="239" t="s">
        <v>953</v>
      </c>
    </row>
    <row r="7" spans="1:9" s="240" customFormat="1" ht="110.25" customHeight="1" x14ac:dyDescent="0.2">
      <c r="A7" s="230"/>
      <c r="B7" s="231">
        <v>311326653</v>
      </c>
      <c r="C7" s="232" t="s">
        <v>955</v>
      </c>
      <c r="D7" s="232" t="s">
        <v>956</v>
      </c>
      <c r="E7" s="233" t="s">
        <v>957</v>
      </c>
      <c r="F7" s="237" t="s">
        <v>691</v>
      </c>
      <c r="G7" s="235">
        <f t="shared" si="0"/>
        <v>70427.400000000009</v>
      </c>
      <c r="H7" s="235">
        <v>65820</v>
      </c>
      <c r="I7" s="236" t="s">
        <v>947</v>
      </c>
    </row>
    <row r="8" spans="1:9" s="240" customFormat="1" ht="110.25" customHeight="1" x14ac:dyDescent="0.2">
      <c r="A8" s="230"/>
      <c r="B8" s="231">
        <v>311326589</v>
      </c>
      <c r="C8" s="232" t="s">
        <v>958</v>
      </c>
      <c r="D8" s="232" t="s">
        <v>959</v>
      </c>
      <c r="E8" s="233" t="s">
        <v>960</v>
      </c>
      <c r="F8" s="237" t="s">
        <v>691</v>
      </c>
      <c r="G8" s="235">
        <f t="shared" si="0"/>
        <v>80250</v>
      </c>
      <c r="H8" s="235">
        <v>75000</v>
      </c>
      <c r="I8" s="236" t="s">
        <v>947</v>
      </c>
    </row>
    <row r="9" spans="1:9" ht="153" x14ac:dyDescent="0.15">
      <c r="A9" s="241"/>
      <c r="B9" s="231">
        <v>680100119</v>
      </c>
      <c r="C9" s="239" t="s">
        <v>961</v>
      </c>
      <c r="D9" s="232" t="s">
        <v>962</v>
      </c>
      <c r="E9" s="242" t="s">
        <v>963</v>
      </c>
      <c r="F9" s="243"/>
      <c r="G9" s="235">
        <f t="shared" si="0"/>
        <v>417.3</v>
      </c>
      <c r="H9" s="244">
        <v>390</v>
      </c>
      <c r="I9" s="236" t="s">
        <v>947</v>
      </c>
    </row>
    <row r="10" spans="1:9" ht="153" customHeight="1" x14ac:dyDescent="0.15">
      <c r="A10" s="241"/>
      <c r="B10" s="231">
        <v>680100120</v>
      </c>
      <c r="C10" s="239" t="s">
        <v>964</v>
      </c>
      <c r="D10" s="232" t="s">
        <v>965</v>
      </c>
      <c r="E10" s="242" t="s">
        <v>966</v>
      </c>
      <c r="F10" s="243"/>
      <c r="G10" s="235">
        <f t="shared" si="0"/>
        <v>1797.6000000000001</v>
      </c>
      <c r="H10" s="244">
        <v>1680</v>
      </c>
      <c r="I10" s="236" t="s">
        <v>947</v>
      </c>
    </row>
    <row r="11" spans="1:9" ht="153" customHeight="1" x14ac:dyDescent="0.15">
      <c r="A11" s="241"/>
      <c r="B11" s="231">
        <v>680100363</v>
      </c>
      <c r="C11" s="239" t="s">
        <v>967</v>
      </c>
      <c r="D11" s="232" t="s">
        <v>968</v>
      </c>
      <c r="E11" s="242" t="s">
        <v>969</v>
      </c>
      <c r="F11" s="243"/>
      <c r="G11" s="235">
        <f t="shared" si="0"/>
        <v>288.90000000000003</v>
      </c>
      <c r="H11" s="244">
        <v>270</v>
      </c>
      <c r="I11" s="236" t="s">
        <v>947</v>
      </c>
    </row>
    <row r="12" spans="1:9" ht="153" customHeight="1" x14ac:dyDescent="0.15">
      <c r="A12" s="241"/>
      <c r="B12" s="231">
        <v>680100359</v>
      </c>
      <c r="C12" s="239" t="s">
        <v>970</v>
      </c>
      <c r="D12" s="232" t="s">
        <v>971</v>
      </c>
      <c r="E12" s="242" t="s">
        <v>972</v>
      </c>
      <c r="F12" s="243"/>
      <c r="G12" s="235">
        <f t="shared" si="0"/>
        <v>385.20000000000005</v>
      </c>
      <c r="H12" s="244">
        <v>360</v>
      </c>
      <c r="I12" s="236" t="s">
        <v>947</v>
      </c>
    </row>
    <row r="13" spans="1:9" ht="153" customHeight="1" x14ac:dyDescent="0.15">
      <c r="A13" s="241"/>
      <c r="B13" s="231">
        <v>680100360</v>
      </c>
      <c r="C13" s="239" t="s">
        <v>973</v>
      </c>
      <c r="D13" s="232" t="s">
        <v>974</v>
      </c>
      <c r="E13" s="242" t="s">
        <v>972</v>
      </c>
      <c r="F13" s="243"/>
      <c r="G13" s="235">
        <f t="shared" si="0"/>
        <v>481.5</v>
      </c>
      <c r="H13" s="244">
        <v>450</v>
      </c>
      <c r="I13" s="236" t="s">
        <v>947</v>
      </c>
    </row>
    <row r="14" spans="1:9" ht="153" customHeight="1" x14ac:dyDescent="0.15">
      <c r="A14" s="241"/>
      <c r="B14" s="231">
        <v>680100118</v>
      </c>
      <c r="C14" s="239" t="s">
        <v>975</v>
      </c>
      <c r="D14" s="232" t="s">
        <v>976</v>
      </c>
      <c r="E14" s="242" t="s">
        <v>977</v>
      </c>
      <c r="F14" s="243"/>
      <c r="G14" s="235">
        <f t="shared" si="0"/>
        <v>898.80000000000007</v>
      </c>
      <c r="H14" s="244">
        <v>840</v>
      </c>
      <c r="I14" s="236" t="s">
        <v>947</v>
      </c>
    </row>
    <row r="15" spans="1:9" ht="153" customHeight="1" x14ac:dyDescent="0.15">
      <c r="A15" s="241"/>
      <c r="B15" s="231">
        <v>680100122</v>
      </c>
      <c r="C15" s="239" t="s">
        <v>978</v>
      </c>
      <c r="D15" s="232" t="s">
        <v>979</v>
      </c>
      <c r="E15" s="242" t="s">
        <v>980</v>
      </c>
      <c r="F15" s="243"/>
      <c r="G15" s="235">
        <f t="shared" si="0"/>
        <v>1316.1000000000001</v>
      </c>
      <c r="H15" s="246">
        <v>1230</v>
      </c>
      <c r="I15" s="236" t="s">
        <v>947</v>
      </c>
    </row>
    <row r="16" spans="1:9" ht="153" customHeight="1" x14ac:dyDescent="0.15">
      <c r="A16" s="241"/>
      <c r="B16" s="231">
        <v>680100362</v>
      </c>
      <c r="C16" s="239" t="s">
        <v>981</v>
      </c>
      <c r="D16" s="232" t="s">
        <v>982</v>
      </c>
      <c r="E16" s="242" t="s">
        <v>983</v>
      </c>
      <c r="F16" s="243"/>
      <c r="G16" s="235">
        <f t="shared" si="0"/>
        <v>2696.4</v>
      </c>
      <c r="H16" s="246">
        <v>2520</v>
      </c>
      <c r="I16" s="236" t="s">
        <v>947</v>
      </c>
    </row>
    <row r="17" spans="1:12" ht="153" customHeight="1" x14ac:dyDescent="0.15">
      <c r="A17" s="241"/>
      <c r="B17" s="231">
        <v>680100358</v>
      </c>
      <c r="C17" s="239" t="s">
        <v>984</v>
      </c>
      <c r="D17" s="232" t="s">
        <v>985</v>
      </c>
      <c r="E17" s="242" t="s">
        <v>986</v>
      </c>
      <c r="F17" s="243"/>
      <c r="G17" s="235">
        <f t="shared" si="0"/>
        <v>3595.2000000000003</v>
      </c>
      <c r="H17" s="246">
        <v>3360</v>
      </c>
      <c r="I17" s="236" t="s">
        <v>947</v>
      </c>
    </row>
    <row r="18" spans="1:12" ht="153" customHeight="1" x14ac:dyDescent="0.15">
      <c r="A18" s="241"/>
      <c r="B18" s="231">
        <v>680100361</v>
      </c>
      <c r="C18" s="239" t="s">
        <v>987</v>
      </c>
      <c r="D18" s="232" t="s">
        <v>988</v>
      </c>
      <c r="E18" s="242" t="s">
        <v>989</v>
      </c>
      <c r="F18" s="243"/>
      <c r="G18" s="235">
        <f t="shared" si="0"/>
        <v>4494</v>
      </c>
      <c r="H18" s="246">
        <v>4200</v>
      </c>
      <c r="I18" s="236" t="s">
        <v>947</v>
      </c>
    </row>
    <row r="19" spans="1:12" ht="153" customHeight="1" x14ac:dyDescent="0.15">
      <c r="A19" s="241"/>
      <c r="B19" s="231">
        <v>680100121</v>
      </c>
      <c r="C19" s="239" t="s">
        <v>990</v>
      </c>
      <c r="D19" s="232" t="s">
        <v>991</v>
      </c>
      <c r="E19" s="242" t="s">
        <v>992</v>
      </c>
      <c r="F19" s="243"/>
      <c r="G19" s="235">
        <f t="shared" si="0"/>
        <v>5842.2000000000007</v>
      </c>
      <c r="H19" s="246">
        <v>5460</v>
      </c>
      <c r="I19" s="236" t="s">
        <v>947</v>
      </c>
    </row>
    <row r="20" spans="1:12" ht="153" x14ac:dyDescent="0.15">
      <c r="A20" s="241"/>
      <c r="B20" s="231">
        <v>680100123</v>
      </c>
      <c r="C20" s="239" t="s">
        <v>993</v>
      </c>
      <c r="D20" s="232" t="s">
        <v>994</v>
      </c>
      <c r="E20" s="242" t="s">
        <v>995</v>
      </c>
      <c r="F20" s="243"/>
      <c r="G20" s="235">
        <f t="shared" si="0"/>
        <v>14541.300000000001</v>
      </c>
      <c r="H20" s="246">
        <v>13590</v>
      </c>
      <c r="I20" s="236" t="s">
        <v>947</v>
      </c>
    </row>
    <row r="21" spans="1:12" ht="153" x14ac:dyDescent="0.15">
      <c r="A21" s="241"/>
      <c r="B21" s="231">
        <v>680100134</v>
      </c>
      <c r="C21" s="239" t="s">
        <v>996</v>
      </c>
      <c r="D21" s="232" t="s">
        <v>997</v>
      </c>
      <c r="E21" s="242" t="s">
        <v>998</v>
      </c>
      <c r="F21" s="243"/>
      <c r="G21" s="235">
        <f t="shared" si="0"/>
        <v>28312.2</v>
      </c>
      <c r="H21" s="246">
        <v>26460</v>
      </c>
      <c r="I21" s="236" t="s">
        <v>947</v>
      </c>
    </row>
    <row r="22" spans="1:12" ht="153" x14ac:dyDescent="0.15">
      <c r="A22" s="241"/>
      <c r="B22" s="231">
        <v>680100136</v>
      </c>
      <c r="C22" s="239" t="s">
        <v>999</v>
      </c>
      <c r="D22" s="232" t="s">
        <v>1000</v>
      </c>
      <c r="E22" s="242" t="s">
        <v>1001</v>
      </c>
      <c r="F22" s="243"/>
      <c r="G22" s="235">
        <f t="shared" si="0"/>
        <v>39804</v>
      </c>
      <c r="H22" s="246">
        <v>37200</v>
      </c>
      <c r="I22" s="236" t="s">
        <v>947</v>
      </c>
    </row>
    <row r="23" spans="1:12" ht="153" x14ac:dyDescent="0.15">
      <c r="A23" s="241"/>
      <c r="B23" s="247">
        <v>680100138</v>
      </c>
      <c r="C23" s="248" t="s">
        <v>1002</v>
      </c>
      <c r="D23" s="249" t="s">
        <v>1003</v>
      </c>
      <c r="E23" s="250" t="s">
        <v>1004</v>
      </c>
      <c r="F23" s="251"/>
      <c r="G23" s="235">
        <f t="shared" si="0"/>
        <v>62562.9</v>
      </c>
      <c r="H23" s="252">
        <v>58470</v>
      </c>
      <c r="I23" s="253" t="s">
        <v>947</v>
      </c>
    </row>
    <row r="24" spans="1:12" s="261" customFormat="1" ht="37.5" customHeight="1" x14ac:dyDescent="0.15">
      <c r="A24" s="254" t="s">
        <v>688</v>
      </c>
      <c r="B24" s="255"/>
      <c r="C24" s="256" t="s">
        <v>939</v>
      </c>
      <c r="D24" s="256" t="s">
        <v>940</v>
      </c>
      <c r="E24" s="257" t="s">
        <v>1005</v>
      </c>
      <c r="F24" s="257" t="s">
        <v>20</v>
      </c>
      <c r="G24" s="235" t="e">
        <f t="shared" si="0"/>
        <v>#VALUE!</v>
      </c>
      <c r="H24" s="258" t="s">
        <v>1006</v>
      </c>
      <c r="I24" s="259" t="s">
        <v>1007</v>
      </c>
      <c r="J24" s="259" t="s">
        <v>1008</v>
      </c>
      <c r="K24" s="259" t="s">
        <v>1009</v>
      </c>
      <c r="L24" s="260" t="s">
        <v>712</v>
      </c>
    </row>
    <row r="25" spans="1:12" s="266" customFormat="1" ht="28.5" customHeight="1" x14ac:dyDescent="0.15">
      <c r="A25" s="262" t="s">
        <v>1010</v>
      </c>
      <c r="B25" s="263"/>
      <c r="C25" s="264"/>
      <c r="D25" s="264"/>
      <c r="E25" s="264"/>
      <c r="F25" s="264"/>
      <c r="G25" s="264"/>
      <c r="H25" s="264"/>
      <c r="I25" s="264"/>
      <c r="J25" s="264"/>
      <c r="K25" s="264"/>
      <c r="L25" s="265"/>
    </row>
    <row r="26" spans="1:12" ht="135" x14ac:dyDescent="0.2">
      <c r="A26" s="241"/>
      <c r="B26" s="267"/>
      <c r="C26" s="268" t="s">
        <v>1011</v>
      </c>
      <c r="D26" s="241"/>
      <c r="E26" s="269" t="s">
        <v>1012</v>
      </c>
      <c r="F26" s="270" t="s">
        <v>1013</v>
      </c>
      <c r="G26" s="271">
        <v>109</v>
      </c>
      <c r="H26" s="271">
        <v>101.869158878505</v>
      </c>
      <c r="I26" s="271">
        <v>87</v>
      </c>
      <c r="J26" s="271">
        <v>85</v>
      </c>
      <c r="K26" s="271">
        <v>78</v>
      </c>
      <c r="L26" s="241" t="s">
        <v>1014</v>
      </c>
    </row>
    <row r="27" spans="1:12" ht="135" x14ac:dyDescent="0.2">
      <c r="A27" s="241"/>
      <c r="B27" s="267"/>
      <c r="C27" s="268" t="s">
        <v>1015</v>
      </c>
      <c r="D27" s="241"/>
      <c r="E27" s="269" t="s">
        <v>1016</v>
      </c>
      <c r="F27" s="270" t="s">
        <v>1013</v>
      </c>
      <c r="G27" s="271">
        <v>149</v>
      </c>
      <c r="H27" s="271">
        <v>139.25233644859799</v>
      </c>
      <c r="I27" s="271">
        <v>115</v>
      </c>
      <c r="J27" s="271">
        <v>110</v>
      </c>
      <c r="K27" s="271">
        <v>100</v>
      </c>
      <c r="L27" s="271" t="s">
        <v>1014</v>
      </c>
    </row>
    <row r="28" spans="1:12" s="266" customFormat="1" ht="28.5" customHeight="1" x14ac:dyDescent="0.15">
      <c r="A28" s="272" t="s">
        <v>1017</v>
      </c>
      <c r="B28" s="273"/>
      <c r="C28" s="272"/>
      <c r="D28" s="272"/>
      <c r="E28" s="272"/>
      <c r="F28" s="272"/>
      <c r="G28" s="272"/>
      <c r="H28" s="272"/>
      <c r="I28" s="272"/>
      <c r="J28" s="272"/>
      <c r="K28" s="272"/>
      <c r="L28" s="272"/>
    </row>
    <row r="29" spans="1:12" ht="135" x14ac:dyDescent="0.2">
      <c r="A29" s="241"/>
      <c r="B29" s="267"/>
      <c r="C29" s="268" t="s">
        <v>1018</v>
      </c>
      <c r="D29" s="241"/>
      <c r="E29" s="269" t="s">
        <v>1019</v>
      </c>
      <c r="F29" s="270" t="s">
        <v>1013</v>
      </c>
      <c r="G29" s="271">
        <v>269</v>
      </c>
      <c r="H29" s="271">
        <v>251.40186915887799</v>
      </c>
      <c r="I29" s="271">
        <v>190</v>
      </c>
      <c r="J29" s="271">
        <v>180</v>
      </c>
      <c r="K29" s="271">
        <v>170</v>
      </c>
      <c r="L29" s="271" t="s">
        <v>1014</v>
      </c>
    </row>
    <row r="30" spans="1:12" ht="135" x14ac:dyDescent="0.2">
      <c r="A30" s="241"/>
      <c r="B30" s="267"/>
      <c r="C30" s="268" t="s">
        <v>1020</v>
      </c>
      <c r="D30" s="241"/>
      <c r="E30" s="269" t="s">
        <v>1021</v>
      </c>
      <c r="F30" s="270" t="s">
        <v>1013</v>
      </c>
      <c r="G30" s="271">
        <v>599</v>
      </c>
      <c r="H30" s="271">
        <v>559.813084112149</v>
      </c>
      <c r="I30" s="271">
        <v>340</v>
      </c>
      <c r="J30" s="271">
        <v>330</v>
      </c>
      <c r="K30" s="271">
        <v>320</v>
      </c>
      <c r="L30" s="271" t="s">
        <v>1014</v>
      </c>
    </row>
    <row r="31" spans="1:12" ht="135" x14ac:dyDescent="0.2">
      <c r="A31" s="241"/>
      <c r="B31" s="267"/>
      <c r="C31" s="268" t="s">
        <v>1022</v>
      </c>
      <c r="D31" s="241"/>
      <c r="E31" s="269" t="s">
        <v>1023</v>
      </c>
      <c r="F31" s="270" t="s">
        <v>1013</v>
      </c>
      <c r="G31" s="271">
        <v>990</v>
      </c>
      <c r="H31" s="271">
        <v>925.23364485981301</v>
      </c>
      <c r="I31" s="271">
        <v>630</v>
      </c>
      <c r="J31" s="271">
        <v>600</v>
      </c>
      <c r="K31" s="271">
        <v>580</v>
      </c>
      <c r="L31" s="271" t="s">
        <v>1014</v>
      </c>
    </row>
  </sheetData>
  <sheetProtection algorithmName="SHA-512" hashValue="FAZXhNsj/lnUARO0QZlhPlcDgPa1C2yMKSUEAyF13c1GVdyidKXSez1pvn3wag/IsB2ReRo6ZvzVlkrq5EFzBA==" saltValue="Kcoz/j6kT3pR4DGakstKag==" spinCount="100000" sheet="1" objects="1" scenarios="1"/>
  <hyperlinks>
    <hyperlink ref="F26" r:id="rId1" xr:uid="{F000913F-88D5-45A3-BD08-93D3BFA1E2DD}"/>
    <hyperlink ref="F27" r:id="rId2" xr:uid="{CFA3D2A6-648C-4C14-B78D-CEC027753565}"/>
    <hyperlink ref="F29" r:id="rId3" xr:uid="{8EA1E8CE-9095-4C35-AB98-0E5CE6126974}"/>
    <hyperlink ref="F30" r:id="rId4" xr:uid="{B6A031A0-F26B-483E-AC66-6117912C935B}"/>
    <hyperlink ref="F31" r:id="rId5" xr:uid="{7CCA40C5-845F-4C86-A497-4024BA304A72}"/>
    <hyperlink ref="F2" r:id="rId6" xr:uid="{AAA97270-B627-47FA-9C54-7C9DC1E52C95}"/>
    <hyperlink ref="F3" r:id="rId7" xr:uid="{130E8039-3401-4C60-858E-BAAF275D1662}"/>
    <hyperlink ref="F4" r:id="rId8" xr:uid="{1E7731B1-5966-418E-BFC8-7C68A94B4F97}"/>
    <hyperlink ref="F5" r:id="rId9" xr:uid="{B3A1E9E9-1DA9-48CC-8325-05D6FE438D44}"/>
    <hyperlink ref="F6" r:id="rId10" xr:uid="{D6962911-355E-4589-AE0E-E4F4C6B3E0C2}"/>
    <hyperlink ref="F7" r:id="rId11" xr:uid="{B0B0A3E2-D236-4E75-8520-305A7FD16BBB}"/>
    <hyperlink ref="F8" r:id="rId12" xr:uid="{73DE20D6-1DF3-4B3C-855D-0C7359CD3ADC}"/>
  </hyperlinks>
  <pageMargins left="0.7" right="0.7" top="0.75" bottom="0.75" header="0.3" footer="0.3"/>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DCB0A-0270-48F4-8E36-9E3524A49189}">
  <sheetPr>
    <tabColor theme="3" tint="0.39982299264503923"/>
  </sheetPr>
  <dimension ref="A1:S39"/>
  <sheetViews>
    <sheetView topLeftCell="C1" zoomScale="48" zoomScaleNormal="48" workbookViewId="0">
      <pane ySplit="2" topLeftCell="A3" activePane="bottomLeft" state="frozen"/>
      <selection activeCell="J20" sqref="J20"/>
      <selection pane="bottomLeft" activeCell="P2" sqref="P1:P1048576"/>
    </sheetView>
  </sheetViews>
  <sheetFormatPr baseColWidth="10" defaultColWidth="9.33203125" defaultRowHeight="21" x14ac:dyDescent="0.15"/>
  <cols>
    <col min="1" max="1" width="35.5" style="276" customWidth="1"/>
    <col min="2" max="2" width="38.5" style="276" customWidth="1"/>
    <col min="3" max="3" width="18.6640625" style="276" customWidth="1"/>
    <col min="4" max="4" width="15.83203125" style="276" customWidth="1"/>
    <col min="5" max="6" width="10.6640625" style="276" customWidth="1"/>
    <col min="7" max="7" width="12.33203125" style="276" customWidth="1"/>
    <col min="8" max="8" width="27.33203125" style="276" customWidth="1"/>
    <col min="9" max="9" width="14.5" style="276" customWidth="1"/>
    <col min="10" max="10" width="14.6640625" style="276" customWidth="1"/>
    <col min="11" max="11" width="18.5" style="276" customWidth="1"/>
    <col min="12" max="12" width="20.33203125" style="276" customWidth="1"/>
    <col min="13" max="13" width="38.33203125" style="276" customWidth="1"/>
    <col min="14" max="14" width="13.6640625" style="276" customWidth="1"/>
    <col min="15" max="15" width="14" style="276" customWidth="1"/>
    <col min="16" max="16" width="43.5" style="305" customWidth="1"/>
    <col min="17" max="17" width="14.6640625" style="305" customWidth="1"/>
    <col min="18" max="18" width="12.33203125" style="276" customWidth="1"/>
    <col min="19" max="19" width="11.33203125" style="276" customWidth="1"/>
    <col min="20" max="20" width="10" style="276" customWidth="1"/>
    <col min="21" max="21" width="10.6640625" style="276" customWidth="1"/>
    <col min="22" max="23" width="12.33203125" style="276" customWidth="1"/>
    <col min="24" max="16384" width="9.33203125" style="276"/>
  </cols>
  <sheetData>
    <row r="1" spans="1:19" ht="53.25" customHeight="1" x14ac:dyDescent="0.15">
      <c r="A1" s="471" t="s">
        <v>696</v>
      </c>
      <c r="B1" s="471"/>
      <c r="C1" s="471"/>
      <c r="D1" s="471"/>
      <c r="E1" s="471"/>
      <c r="F1" s="471"/>
      <c r="G1" s="471"/>
      <c r="H1" s="471"/>
      <c r="I1" s="471"/>
      <c r="J1" s="471"/>
      <c r="K1" s="471"/>
      <c r="L1" s="471"/>
      <c r="M1" s="471"/>
      <c r="N1" s="471"/>
      <c r="O1" s="471"/>
      <c r="P1" s="471"/>
      <c r="Q1" s="471"/>
    </row>
    <row r="2" spans="1:19" s="285" customFormat="1" ht="50" x14ac:dyDescent="0.15">
      <c r="A2" s="277" t="s">
        <v>689</v>
      </c>
      <c r="B2" s="277" t="s">
        <v>690</v>
      </c>
      <c r="C2" s="277" t="s">
        <v>688</v>
      </c>
      <c r="D2" s="278" t="s">
        <v>687</v>
      </c>
      <c r="E2" s="278" t="s">
        <v>1024</v>
      </c>
      <c r="F2" s="278" t="s">
        <v>35</v>
      </c>
      <c r="G2" s="279" t="s">
        <v>703</v>
      </c>
      <c r="H2" s="278" t="s">
        <v>1025</v>
      </c>
      <c r="I2" s="278" t="s">
        <v>1026</v>
      </c>
      <c r="J2" s="278" t="s">
        <v>1027</v>
      </c>
      <c r="K2" s="278" t="s">
        <v>1028</v>
      </c>
      <c r="L2" s="278" t="s">
        <v>1029</v>
      </c>
      <c r="M2" s="277" t="s">
        <v>708</v>
      </c>
      <c r="N2" s="280" t="s">
        <v>709</v>
      </c>
      <c r="O2" s="281" t="s">
        <v>710</v>
      </c>
      <c r="P2" s="282" t="s">
        <v>711</v>
      </c>
      <c r="Q2" s="283" t="s">
        <v>712</v>
      </c>
      <c r="R2" s="284" t="s">
        <v>20</v>
      </c>
    </row>
    <row r="3" spans="1:19" ht="65.25" customHeight="1" x14ac:dyDescent="0.15">
      <c r="A3" s="472" t="s">
        <v>1030</v>
      </c>
      <c r="B3" s="472"/>
      <c r="C3" s="472"/>
      <c r="D3" s="472"/>
      <c r="E3" s="472"/>
      <c r="F3" s="472"/>
      <c r="G3" s="472"/>
      <c r="H3" s="472"/>
      <c r="I3" s="472"/>
      <c r="J3" s="472"/>
      <c r="K3" s="472"/>
      <c r="L3" s="472"/>
      <c r="M3" s="472"/>
      <c r="N3" s="472"/>
      <c r="O3" s="472"/>
      <c r="P3" s="472"/>
      <c r="Q3" s="472"/>
    </row>
    <row r="4" spans="1:19" ht="99.75" customHeight="1" x14ac:dyDescent="0.15">
      <c r="A4" s="286" t="s">
        <v>575</v>
      </c>
      <c r="B4" s="287" t="s">
        <v>574</v>
      </c>
      <c r="C4" s="188"/>
      <c r="D4" s="184" t="s">
        <v>578</v>
      </c>
      <c r="E4" s="288" t="s">
        <v>1031</v>
      </c>
      <c r="F4" s="180" t="s">
        <v>1032</v>
      </c>
      <c r="G4" s="289" t="s">
        <v>718</v>
      </c>
      <c r="H4" s="290" t="s">
        <v>1033</v>
      </c>
      <c r="I4" s="289" t="s">
        <v>1034</v>
      </c>
      <c r="J4" s="288" t="s">
        <v>1035</v>
      </c>
      <c r="K4" s="291" t="s">
        <v>1036</v>
      </c>
      <c r="L4" s="291" t="s">
        <v>1037</v>
      </c>
      <c r="M4" s="188"/>
      <c r="N4" s="292">
        <f>O4*1.07</f>
        <v>6912.2000000000007</v>
      </c>
      <c r="O4" s="292">
        <v>6460</v>
      </c>
      <c r="P4" s="31" t="s">
        <v>577</v>
      </c>
      <c r="Q4" s="293" t="s">
        <v>45</v>
      </c>
      <c r="S4" s="178" t="s">
        <v>714</v>
      </c>
    </row>
    <row r="5" spans="1:19" ht="99.75" customHeight="1" x14ac:dyDescent="0.15">
      <c r="A5" s="294" t="s">
        <v>580</v>
      </c>
      <c r="B5" s="295" t="s">
        <v>579</v>
      </c>
      <c r="C5" s="188"/>
      <c r="D5" s="184" t="s">
        <v>1038</v>
      </c>
      <c r="E5" s="288" t="s">
        <v>1031</v>
      </c>
      <c r="F5" s="180" t="s">
        <v>692</v>
      </c>
      <c r="G5" s="289" t="s">
        <v>718</v>
      </c>
      <c r="H5" s="290" t="s">
        <v>1039</v>
      </c>
      <c r="I5" s="186" t="s">
        <v>1040</v>
      </c>
      <c r="J5" s="288" t="s">
        <v>1035</v>
      </c>
      <c r="K5" s="291" t="s">
        <v>1036</v>
      </c>
      <c r="L5" s="291" t="s">
        <v>1041</v>
      </c>
      <c r="M5" s="188"/>
      <c r="N5" s="292">
        <f>O5*1.07</f>
        <v>14124</v>
      </c>
      <c r="O5" s="292">
        <v>13200</v>
      </c>
      <c r="P5" s="30" t="s">
        <v>579</v>
      </c>
      <c r="Q5" s="293" t="s">
        <v>45</v>
      </c>
      <c r="S5" s="178" t="s">
        <v>714</v>
      </c>
    </row>
    <row r="6" spans="1:19" ht="99.75" customHeight="1" x14ac:dyDescent="0.15">
      <c r="A6" s="294" t="s">
        <v>583</v>
      </c>
      <c r="B6" s="295" t="s">
        <v>582</v>
      </c>
      <c r="C6" s="188"/>
      <c r="D6" s="184" t="s">
        <v>1038</v>
      </c>
      <c r="E6" s="288" t="s">
        <v>1031</v>
      </c>
      <c r="F6" s="180" t="s">
        <v>1032</v>
      </c>
      <c r="G6" s="289" t="s">
        <v>718</v>
      </c>
      <c r="H6" s="290" t="s">
        <v>1039</v>
      </c>
      <c r="I6" s="186" t="s">
        <v>1040</v>
      </c>
      <c r="J6" s="288" t="s">
        <v>1035</v>
      </c>
      <c r="K6" s="291" t="s">
        <v>1042</v>
      </c>
      <c r="L6" s="291" t="s">
        <v>1043</v>
      </c>
      <c r="M6" s="188"/>
      <c r="N6" s="292">
        <f t="shared" ref="N6:N8" si="0">O6*1.07</f>
        <v>13952.800000000001</v>
      </c>
      <c r="O6" s="292">
        <v>13040</v>
      </c>
      <c r="P6" s="31" t="s">
        <v>582</v>
      </c>
      <c r="Q6" s="293" t="s">
        <v>45</v>
      </c>
      <c r="S6" s="178" t="s">
        <v>714</v>
      </c>
    </row>
    <row r="7" spans="1:19" ht="99.75" customHeight="1" x14ac:dyDescent="0.15">
      <c r="A7" s="294" t="s">
        <v>1044</v>
      </c>
      <c r="B7" s="295" t="s">
        <v>1045</v>
      </c>
      <c r="C7" s="188"/>
      <c r="D7" s="184" t="s">
        <v>1038</v>
      </c>
      <c r="E7" s="288" t="s">
        <v>1031</v>
      </c>
      <c r="F7" s="180" t="s">
        <v>692</v>
      </c>
      <c r="G7" s="289" t="s">
        <v>718</v>
      </c>
      <c r="H7" s="290" t="s">
        <v>1039</v>
      </c>
      <c r="I7" s="186" t="s">
        <v>1040</v>
      </c>
      <c r="J7" s="288" t="s">
        <v>1035</v>
      </c>
      <c r="K7" s="291" t="s">
        <v>1042</v>
      </c>
      <c r="L7" s="291" t="s">
        <v>1043</v>
      </c>
      <c r="M7" s="188"/>
      <c r="N7" s="292">
        <f t="shared" si="0"/>
        <v>9801.2000000000007</v>
      </c>
      <c r="O7" s="292">
        <v>9160</v>
      </c>
      <c r="P7" s="31"/>
      <c r="Q7" s="293" t="s">
        <v>45</v>
      </c>
      <c r="S7" s="178"/>
    </row>
    <row r="8" spans="1:19" ht="75.75" customHeight="1" x14ac:dyDescent="0.15">
      <c r="A8" s="296" t="s">
        <v>1046</v>
      </c>
      <c r="B8" s="291" t="s">
        <v>1047</v>
      </c>
      <c r="C8" s="188"/>
      <c r="D8" s="184" t="s">
        <v>1038</v>
      </c>
      <c r="E8" s="288" t="s">
        <v>1031</v>
      </c>
      <c r="F8" s="180" t="s">
        <v>692</v>
      </c>
      <c r="G8" s="289" t="s">
        <v>718</v>
      </c>
      <c r="H8" s="290" t="s">
        <v>1048</v>
      </c>
      <c r="I8" s="186" t="s">
        <v>1040</v>
      </c>
      <c r="J8" s="288" t="s">
        <v>1035</v>
      </c>
      <c r="K8" s="291" t="s">
        <v>1042</v>
      </c>
      <c r="L8" s="291" t="s">
        <v>1043</v>
      </c>
      <c r="M8" s="188" t="s">
        <v>692</v>
      </c>
      <c r="N8" s="292">
        <f t="shared" si="0"/>
        <v>9801.2000000000007</v>
      </c>
      <c r="O8" s="292">
        <v>9160</v>
      </c>
      <c r="P8" s="31" t="s">
        <v>588</v>
      </c>
      <c r="Q8" s="293" t="s">
        <v>45</v>
      </c>
      <c r="S8" s="178" t="s">
        <v>714</v>
      </c>
    </row>
    <row r="9" spans="1:19" ht="50.25" customHeight="1" x14ac:dyDescent="0.15">
      <c r="A9" s="472" t="s">
        <v>1049</v>
      </c>
      <c r="B9" s="472"/>
      <c r="C9" s="472"/>
      <c r="D9" s="472"/>
      <c r="E9" s="472"/>
      <c r="F9" s="472"/>
      <c r="G9" s="472"/>
      <c r="H9" s="472"/>
      <c r="I9" s="472"/>
      <c r="J9" s="472"/>
      <c r="K9" s="472"/>
      <c r="L9" s="472"/>
      <c r="M9" s="472"/>
      <c r="N9" s="472"/>
      <c r="O9" s="472"/>
      <c r="P9" s="472"/>
      <c r="Q9" s="472"/>
    </row>
    <row r="10" spans="1:19" s="299" customFormat="1" ht="81" customHeight="1" x14ac:dyDescent="0.15">
      <c r="A10" s="286" t="s">
        <v>590</v>
      </c>
      <c r="B10" s="287" t="s">
        <v>589</v>
      </c>
      <c r="C10" s="183"/>
      <c r="D10" s="184" t="s">
        <v>1050</v>
      </c>
      <c r="E10" s="297" t="s">
        <v>1051</v>
      </c>
      <c r="F10" s="180" t="s">
        <v>692</v>
      </c>
      <c r="G10" s="186" t="s">
        <v>718</v>
      </c>
      <c r="H10" s="290" t="s">
        <v>1033</v>
      </c>
      <c r="I10" s="186" t="s">
        <v>1034</v>
      </c>
      <c r="J10" s="297" t="s">
        <v>1035</v>
      </c>
      <c r="K10" s="291" t="s">
        <v>1052</v>
      </c>
      <c r="L10" s="291" t="s">
        <v>1036</v>
      </c>
      <c r="M10" s="183"/>
      <c r="N10" s="292">
        <f>O10*1.07</f>
        <v>9116.4</v>
      </c>
      <c r="O10" s="292">
        <v>8520</v>
      </c>
      <c r="P10" s="31" t="s">
        <v>592</v>
      </c>
      <c r="Q10" s="293" t="s">
        <v>45</v>
      </c>
      <c r="R10" s="298" t="s">
        <v>758</v>
      </c>
      <c r="S10" s="178" t="s">
        <v>714</v>
      </c>
    </row>
    <row r="11" spans="1:19" s="299" customFormat="1" ht="81" customHeight="1" x14ac:dyDescent="0.15">
      <c r="A11" s="286" t="s">
        <v>595</v>
      </c>
      <c r="B11" s="287" t="s">
        <v>594</v>
      </c>
      <c r="C11" s="183"/>
      <c r="D11" s="184" t="s">
        <v>578</v>
      </c>
      <c r="E11" s="297" t="s">
        <v>1051</v>
      </c>
      <c r="F11" s="180" t="s">
        <v>1053</v>
      </c>
      <c r="G11" s="186" t="s">
        <v>718</v>
      </c>
      <c r="H11" s="290" t="s">
        <v>1033</v>
      </c>
      <c r="I11" s="186" t="s">
        <v>1034</v>
      </c>
      <c r="J11" s="297" t="s">
        <v>1035</v>
      </c>
      <c r="K11" s="291" t="s">
        <v>1037</v>
      </c>
      <c r="L11" s="291" t="s">
        <v>1037</v>
      </c>
      <c r="M11" s="183"/>
      <c r="N11" s="292">
        <f>O11*1.07</f>
        <v>9672.8000000000011</v>
      </c>
      <c r="O11" s="292">
        <v>9040</v>
      </c>
      <c r="P11" s="31" t="s">
        <v>597</v>
      </c>
      <c r="Q11" s="293" t="s">
        <v>45</v>
      </c>
      <c r="R11" s="276"/>
      <c r="S11" s="178" t="s">
        <v>714</v>
      </c>
    </row>
    <row r="12" spans="1:19" s="299" customFormat="1" ht="81" customHeight="1" x14ac:dyDescent="0.15">
      <c r="A12" s="294" t="s">
        <v>693</v>
      </c>
      <c r="B12" s="295" t="s">
        <v>694</v>
      </c>
      <c r="C12" s="183"/>
      <c r="D12" s="184" t="s">
        <v>1038</v>
      </c>
      <c r="E12" s="297" t="s">
        <v>1051</v>
      </c>
      <c r="F12" s="180" t="s">
        <v>1053</v>
      </c>
      <c r="G12" s="186" t="s">
        <v>718</v>
      </c>
      <c r="H12" s="290" t="s">
        <v>1054</v>
      </c>
      <c r="I12" s="186" t="s">
        <v>1040</v>
      </c>
      <c r="J12" s="297" t="s">
        <v>1035</v>
      </c>
      <c r="K12" s="291" t="s">
        <v>1043</v>
      </c>
      <c r="L12" s="291" t="s">
        <v>1055</v>
      </c>
      <c r="M12" s="183"/>
      <c r="N12" s="292">
        <v>17334</v>
      </c>
      <c r="O12" s="292">
        <v>22000</v>
      </c>
      <c r="P12" s="26" t="s">
        <v>694</v>
      </c>
      <c r="Q12" s="293" t="s">
        <v>45</v>
      </c>
      <c r="R12" s="276"/>
      <c r="S12" s="178"/>
    </row>
    <row r="13" spans="1:19" s="299" customFormat="1" ht="64.25" customHeight="1" x14ac:dyDescent="0.15">
      <c r="A13" s="286" t="s">
        <v>1056</v>
      </c>
      <c r="B13" s="287" t="s">
        <v>1057</v>
      </c>
      <c r="C13" s="183"/>
      <c r="D13" s="184" t="s">
        <v>1038</v>
      </c>
      <c r="E13" s="297" t="s">
        <v>1051</v>
      </c>
      <c r="F13" s="180" t="s">
        <v>692</v>
      </c>
      <c r="G13" s="186" t="s">
        <v>718</v>
      </c>
      <c r="H13" s="290" t="s">
        <v>1058</v>
      </c>
      <c r="I13" s="186" t="s">
        <v>1040</v>
      </c>
      <c r="J13" s="297" t="s">
        <v>1035</v>
      </c>
      <c r="K13" s="291" t="s">
        <v>1043</v>
      </c>
      <c r="L13" s="291" t="s">
        <v>1055</v>
      </c>
      <c r="M13" s="183" t="s">
        <v>692</v>
      </c>
      <c r="N13" s="292">
        <f>O13*1.07</f>
        <v>14231</v>
      </c>
      <c r="O13" s="292">
        <v>13300</v>
      </c>
      <c r="P13" s="31" t="s">
        <v>601</v>
      </c>
      <c r="Q13" s="293" t="s">
        <v>45</v>
      </c>
      <c r="R13" s="276"/>
      <c r="S13" s="178" t="s">
        <v>714</v>
      </c>
    </row>
    <row r="14" spans="1:19" s="299" customFormat="1" ht="60.75" customHeight="1" x14ac:dyDescent="0.15">
      <c r="A14" s="294" t="s">
        <v>603</v>
      </c>
      <c r="B14" s="295" t="s">
        <v>602</v>
      </c>
      <c r="C14" s="183"/>
      <c r="D14" s="184" t="s">
        <v>1038</v>
      </c>
      <c r="E14" s="297" t="s">
        <v>1051</v>
      </c>
      <c r="F14" s="180" t="s">
        <v>692</v>
      </c>
      <c r="G14" s="186" t="s">
        <v>718</v>
      </c>
      <c r="H14" s="290" t="s">
        <v>1054</v>
      </c>
      <c r="I14" s="186" t="s">
        <v>1040</v>
      </c>
      <c r="J14" s="297" t="s">
        <v>1035</v>
      </c>
      <c r="K14" s="291" t="s">
        <v>1043</v>
      </c>
      <c r="L14" s="291" t="s">
        <v>1055</v>
      </c>
      <c r="M14" s="183"/>
      <c r="N14" s="292">
        <f>O14*1.07</f>
        <v>20201.600000000002</v>
      </c>
      <c r="O14" s="292">
        <v>18880</v>
      </c>
      <c r="P14" s="31"/>
      <c r="Q14" s="293" t="s">
        <v>45</v>
      </c>
      <c r="R14" s="276"/>
      <c r="S14" s="178" t="s">
        <v>714</v>
      </c>
    </row>
    <row r="15" spans="1:19" s="299" customFormat="1" ht="60.75" customHeight="1" x14ac:dyDescent="0.15">
      <c r="A15" s="294" t="s">
        <v>606</v>
      </c>
      <c r="B15" s="295" t="s">
        <v>605</v>
      </c>
      <c r="C15" s="183"/>
      <c r="D15" s="184" t="s">
        <v>1038</v>
      </c>
      <c r="E15" s="297" t="s">
        <v>1051</v>
      </c>
      <c r="F15" s="180" t="s">
        <v>1053</v>
      </c>
      <c r="G15" s="186" t="s">
        <v>1059</v>
      </c>
      <c r="H15" s="290" t="s">
        <v>1060</v>
      </c>
      <c r="I15" s="186" t="s">
        <v>1040</v>
      </c>
      <c r="J15" s="297" t="s">
        <v>1035</v>
      </c>
      <c r="K15" s="291" t="s">
        <v>1061</v>
      </c>
      <c r="L15" s="291" t="s">
        <v>1062</v>
      </c>
      <c r="M15" s="183"/>
      <c r="N15" s="292">
        <f>O15*1.07</f>
        <v>93603.6</v>
      </c>
      <c r="O15" s="292">
        <v>87480</v>
      </c>
      <c r="P15" s="31" t="s">
        <v>605</v>
      </c>
      <c r="Q15" s="293" t="s">
        <v>45</v>
      </c>
      <c r="R15" s="276"/>
      <c r="S15" s="178" t="s">
        <v>714</v>
      </c>
    </row>
    <row r="16" spans="1:19" ht="30" customHeight="1" x14ac:dyDescent="0.15">
      <c r="A16" s="469" t="s">
        <v>1063</v>
      </c>
      <c r="B16" s="469"/>
      <c r="C16" s="469"/>
      <c r="D16" s="469"/>
      <c r="E16" s="469"/>
      <c r="F16" s="469"/>
      <c r="G16" s="469"/>
      <c r="H16" s="469"/>
      <c r="I16" s="469"/>
      <c r="J16" s="469"/>
      <c r="K16" s="469"/>
      <c r="L16" s="469"/>
      <c r="M16" s="469"/>
      <c r="N16" s="469"/>
      <c r="O16" s="469"/>
      <c r="P16" s="469"/>
      <c r="Q16" s="470"/>
    </row>
    <row r="17" spans="1:19" s="299" customFormat="1" ht="63" customHeight="1" x14ac:dyDescent="0.15">
      <c r="A17" s="286" t="s">
        <v>609</v>
      </c>
      <c r="B17" s="291" t="s">
        <v>608</v>
      </c>
      <c r="C17" s="183"/>
      <c r="D17" s="184" t="s">
        <v>1038</v>
      </c>
      <c r="E17" s="297" t="s">
        <v>1064</v>
      </c>
      <c r="F17" s="180" t="s">
        <v>1065</v>
      </c>
      <c r="G17" s="186" t="s">
        <v>718</v>
      </c>
      <c r="H17" s="290" t="s">
        <v>1066</v>
      </c>
      <c r="I17" s="186" t="s">
        <v>1040</v>
      </c>
      <c r="J17" s="297" t="s">
        <v>1035</v>
      </c>
      <c r="K17" s="291" t="s">
        <v>1055</v>
      </c>
      <c r="L17" s="291" t="s">
        <v>1055</v>
      </c>
      <c r="M17" s="183"/>
      <c r="N17" s="292">
        <f t="shared" ref="N17:N32" si="1">O17*1.07</f>
        <v>31950.2</v>
      </c>
      <c r="O17" s="292">
        <v>29860</v>
      </c>
      <c r="P17" s="31" t="s">
        <v>611</v>
      </c>
      <c r="Q17" s="293" t="s">
        <v>45</v>
      </c>
      <c r="R17" s="276"/>
      <c r="S17" s="178" t="s">
        <v>714</v>
      </c>
    </row>
    <row r="18" spans="1:19" s="299" customFormat="1" ht="63" customHeight="1" x14ac:dyDescent="0.15">
      <c r="A18" s="294" t="s">
        <v>1067</v>
      </c>
      <c r="B18" s="300" t="s">
        <v>1068</v>
      </c>
      <c r="C18" s="183"/>
      <c r="D18" s="184" t="s">
        <v>1038</v>
      </c>
      <c r="E18" s="297" t="s">
        <v>1064</v>
      </c>
      <c r="F18" s="180" t="s">
        <v>1065</v>
      </c>
      <c r="G18" s="186" t="s">
        <v>718</v>
      </c>
      <c r="H18" s="290" t="s">
        <v>1069</v>
      </c>
      <c r="I18" s="186" t="s">
        <v>1040</v>
      </c>
      <c r="J18" s="297" t="s">
        <v>1035</v>
      </c>
      <c r="K18" s="291" t="s">
        <v>1055</v>
      </c>
      <c r="L18" s="291" t="s">
        <v>1055</v>
      </c>
      <c r="M18" s="183"/>
      <c r="N18" s="292">
        <f t="shared" si="1"/>
        <v>31950.2</v>
      </c>
      <c r="O18" s="292">
        <v>29860</v>
      </c>
      <c r="P18" s="31"/>
      <c r="Q18" s="293" t="s">
        <v>45</v>
      </c>
      <c r="R18" s="276"/>
      <c r="S18" s="178"/>
    </row>
    <row r="19" spans="1:19" s="299" customFormat="1" ht="77" customHeight="1" x14ac:dyDescent="0.15">
      <c r="A19" s="294" t="s">
        <v>613</v>
      </c>
      <c r="B19" s="301" t="s">
        <v>612</v>
      </c>
      <c r="C19" s="183"/>
      <c r="D19" s="184" t="s">
        <v>1038</v>
      </c>
      <c r="E19" s="297" t="s">
        <v>1064</v>
      </c>
      <c r="F19" s="180" t="s">
        <v>692</v>
      </c>
      <c r="G19" s="186" t="s">
        <v>718</v>
      </c>
      <c r="H19" s="290" t="s">
        <v>1054</v>
      </c>
      <c r="I19" s="186" t="s">
        <v>1040</v>
      </c>
      <c r="J19" s="297" t="s">
        <v>1035</v>
      </c>
      <c r="K19" s="291" t="s">
        <v>1055</v>
      </c>
      <c r="L19" s="291" t="s">
        <v>1055</v>
      </c>
      <c r="M19" s="183" t="s">
        <v>692</v>
      </c>
      <c r="N19" s="292">
        <f>O19*1.07</f>
        <v>16178.400000000001</v>
      </c>
      <c r="O19" s="292">
        <v>15120</v>
      </c>
      <c r="P19" s="23" t="s">
        <v>612</v>
      </c>
      <c r="Q19" s="293" t="s">
        <v>45</v>
      </c>
      <c r="R19" s="276"/>
      <c r="S19" s="178" t="s">
        <v>714</v>
      </c>
    </row>
    <row r="20" spans="1:19" s="299" customFormat="1" ht="77.25" customHeight="1" x14ac:dyDescent="0.15">
      <c r="A20" s="286" t="s">
        <v>1070</v>
      </c>
      <c r="B20" s="291" t="s">
        <v>1071</v>
      </c>
      <c r="C20" s="183"/>
      <c r="D20" s="184" t="s">
        <v>1038</v>
      </c>
      <c r="E20" s="297" t="s">
        <v>1064</v>
      </c>
      <c r="F20" s="180" t="s">
        <v>692</v>
      </c>
      <c r="G20" s="186" t="s">
        <v>718</v>
      </c>
      <c r="H20" s="290" t="s">
        <v>1072</v>
      </c>
      <c r="I20" s="186" t="s">
        <v>1073</v>
      </c>
      <c r="J20" s="297" t="s">
        <v>1035</v>
      </c>
      <c r="K20" s="291" t="s">
        <v>1055</v>
      </c>
      <c r="L20" s="291" t="s">
        <v>1055</v>
      </c>
      <c r="M20" s="183" t="s">
        <v>692</v>
      </c>
      <c r="N20" s="292">
        <f t="shared" si="1"/>
        <v>30709</v>
      </c>
      <c r="O20" s="292">
        <v>28700</v>
      </c>
      <c r="P20" s="31" t="s">
        <v>618</v>
      </c>
      <c r="Q20" s="293" t="s">
        <v>45</v>
      </c>
      <c r="R20" s="276"/>
      <c r="S20" s="178" t="s">
        <v>714</v>
      </c>
    </row>
    <row r="21" spans="1:19" s="299" customFormat="1" ht="67.5" customHeight="1" x14ac:dyDescent="0.15">
      <c r="A21" s="286" t="s">
        <v>621</v>
      </c>
      <c r="B21" s="291" t="s">
        <v>695</v>
      </c>
      <c r="C21" s="183"/>
      <c r="D21" s="184" t="s">
        <v>1038</v>
      </c>
      <c r="E21" s="297" t="s">
        <v>1064</v>
      </c>
      <c r="F21" s="180" t="s">
        <v>1065</v>
      </c>
      <c r="G21" s="186" t="s">
        <v>718</v>
      </c>
      <c r="H21" s="290" t="s">
        <v>1072</v>
      </c>
      <c r="I21" s="186" t="s">
        <v>1040</v>
      </c>
      <c r="J21" s="297" t="s">
        <v>1035</v>
      </c>
      <c r="K21" s="291" t="s">
        <v>1055</v>
      </c>
      <c r="L21" s="291" t="s">
        <v>1055</v>
      </c>
      <c r="M21" s="183"/>
      <c r="N21" s="292">
        <f t="shared" si="1"/>
        <v>46202.600000000006</v>
      </c>
      <c r="O21" s="292">
        <v>43180</v>
      </c>
      <c r="P21" s="302" t="s">
        <v>695</v>
      </c>
      <c r="Q21" s="293" t="s">
        <v>45</v>
      </c>
      <c r="R21" s="276"/>
      <c r="S21" s="178" t="s">
        <v>714</v>
      </c>
    </row>
    <row r="22" spans="1:19" s="299" customFormat="1" ht="67.5" customHeight="1" x14ac:dyDescent="0.15">
      <c r="A22" s="294" t="s">
        <v>624</v>
      </c>
      <c r="B22" s="300" t="s">
        <v>623</v>
      </c>
      <c r="C22" s="183"/>
      <c r="D22" s="184" t="s">
        <v>1038</v>
      </c>
      <c r="E22" s="297" t="s">
        <v>1064</v>
      </c>
      <c r="F22" s="180" t="s">
        <v>692</v>
      </c>
      <c r="G22" s="186" t="s">
        <v>718</v>
      </c>
      <c r="H22" s="290" t="s">
        <v>1054</v>
      </c>
      <c r="I22" s="186" t="s">
        <v>1040</v>
      </c>
      <c r="J22" s="297" t="s">
        <v>1035</v>
      </c>
      <c r="K22" s="291" t="s">
        <v>1055</v>
      </c>
      <c r="L22" s="291" t="s">
        <v>1055</v>
      </c>
      <c r="M22" s="183"/>
      <c r="N22" s="292">
        <f t="shared" si="1"/>
        <v>23711.200000000001</v>
      </c>
      <c r="O22" s="292">
        <v>22160</v>
      </c>
      <c r="P22" s="23" t="s">
        <v>623</v>
      </c>
      <c r="Q22" s="293" t="s">
        <v>45</v>
      </c>
      <c r="R22" s="276"/>
      <c r="S22" s="178" t="s">
        <v>714</v>
      </c>
    </row>
    <row r="23" spans="1:19" s="299" customFormat="1" ht="90.75" customHeight="1" x14ac:dyDescent="0.15">
      <c r="A23" s="286" t="s">
        <v>627</v>
      </c>
      <c r="B23" s="291" t="s">
        <v>626</v>
      </c>
      <c r="C23" s="183"/>
      <c r="D23" s="184" t="s">
        <v>578</v>
      </c>
      <c r="E23" s="297" t="s">
        <v>1064</v>
      </c>
      <c r="F23" s="180" t="s">
        <v>692</v>
      </c>
      <c r="G23" s="186" t="s">
        <v>718</v>
      </c>
      <c r="H23" s="290" t="s">
        <v>1074</v>
      </c>
      <c r="I23" s="186" t="s">
        <v>1073</v>
      </c>
      <c r="J23" s="297" t="s">
        <v>1075</v>
      </c>
      <c r="K23" s="291" t="s">
        <v>1062</v>
      </c>
      <c r="L23" s="291" t="s">
        <v>1062</v>
      </c>
      <c r="M23" s="183" t="s">
        <v>692</v>
      </c>
      <c r="N23" s="292">
        <f t="shared" si="1"/>
        <v>65002.500000000007</v>
      </c>
      <c r="O23" s="292">
        <v>60750</v>
      </c>
      <c r="P23" s="302" t="s">
        <v>626</v>
      </c>
      <c r="Q23" s="293" t="s">
        <v>45</v>
      </c>
      <c r="R23" s="276"/>
      <c r="S23" s="178" t="s">
        <v>714</v>
      </c>
    </row>
    <row r="24" spans="1:19" ht="50.25" customHeight="1" x14ac:dyDescent="0.15">
      <c r="A24" s="469" t="s">
        <v>1076</v>
      </c>
      <c r="B24" s="469"/>
      <c r="C24" s="469"/>
      <c r="D24" s="469"/>
      <c r="E24" s="469"/>
      <c r="F24" s="469"/>
      <c r="G24" s="469"/>
      <c r="H24" s="469"/>
      <c r="I24" s="469"/>
      <c r="J24" s="469"/>
      <c r="K24" s="469"/>
      <c r="L24" s="469"/>
      <c r="M24" s="469"/>
      <c r="N24" s="469"/>
      <c r="O24" s="469"/>
      <c r="P24" s="469"/>
      <c r="Q24" s="470"/>
    </row>
    <row r="25" spans="1:19" s="299" customFormat="1" ht="67.5" customHeight="1" x14ac:dyDescent="0.15">
      <c r="A25" s="294" t="s">
        <v>1077</v>
      </c>
      <c r="B25" s="295" t="s">
        <v>1078</v>
      </c>
      <c r="C25" s="183"/>
      <c r="D25" s="184" t="s">
        <v>1038</v>
      </c>
      <c r="E25" s="297" t="s">
        <v>1079</v>
      </c>
      <c r="F25" s="180" t="s">
        <v>692</v>
      </c>
      <c r="G25" s="186" t="s">
        <v>718</v>
      </c>
      <c r="H25" s="290" t="s">
        <v>1054</v>
      </c>
      <c r="I25" s="186" t="s">
        <v>1040</v>
      </c>
      <c r="J25" s="297" t="s">
        <v>1035</v>
      </c>
      <c r="K25" s="291" t="s">
        <v>1062</v>
      </c>
      <c r="L25" s="291" t="s">
        <v>1055</v>
      </c>
      <c r="M25" s="183" t="s">
        <v>692</v>
      </c>
      <c r="N25" s="292">
        <f t="shared" ref="N25" si="2">O25*1.07</f>
        <v>24738.400000000001</v>
      </c>
      <c r="O25" s="292">
        <v>23120</v>
      </c>
      <c r="P25" s="26" t="s">
        <v>1078</v>
      </c>
      <c r="Q25" s="293" t="s">
        <v>45</v>
      </c>
      <c r="S25" s="178"/>
    </row>
    <row r="26" spans="1:19" s="299" customFormat="1" ht="59" customHeight="1" x14ac:dyDescent="0.15">
      <c r="A26" s="294" t="s">
        <v>635</v>
      </c>
      <c r="B26" s="295" t="s">
        <v>634</v>
      </c>
      <c r="C26" s="183"/>
      <c r="D26" s="184" t="s">
        <v>1038</v>
      </c>
      <c r="E26" s="297" t="s">
        <v>1079</v>
      </c>
      <c r="F26" s="180" t="s">
        <v>692</v>
      </c>
      <c r="G26" s="186" t="s">
        <v>718</v>
      </c>
      <c r="H26" s="290" t="s">
        <v>1080</v>
      </c>
      <c r="I26" s="186" t="s">
        <v>1073</v>
      </c>
      <c r="J26" s="297" t="s">
        <v>1035</v>
      </c>
      <c r="K26" s="291" t="s">
        <v>1062</v>
      </c>
      <c r="L26" s="291" t="s">
        <v>1055</v>
      </c>
      <c r="M26" s="183"/>
      <c r="N26" s="292">
        <f t="shared" si="1"/>
        <v>38455.800000000003</v>
      </c>
      <c r="O26" s="292">
        <v>35940</v>
      </c>
      <c r="P26" s="26" t="s">
        <v>634</v>
      </c>
      <c r="Q26" s="293" t="s">
        <v>45</v>
      </c>
      <c r="S26" s="178"/>
    </row>
    <row r="27" spans="1:19" s="299" customFormat="1" ht="65" customHeight="1" x14ac:dyDescent="0.15">
      <c r="A27" s="286" t="s">
        <v>1081</v>
      </c>
      <c r="B27" s="291" t="s">
        <v>644</v>
      </c>
      <c r="C27" s="183"/>
      <c r="D27" s="184" t="s">
        <v>1038</v>
      </c>
      <c r="E27" s="297" t="s">
        <v>1079</v>
      </c>
      <c r="F27" s="180" t="s">
        <v>1065</v>
      </c>
      <c r="G27" s="186" t="s">
        <v>718</v>
      </c>
      <c r="H27" s="290" t="s">
        <v>1072</v>
      </c>
      <c r="I27" s="186" t="s">
        <v>1040</v>
      </c>
      <c r="J27" s="297" t="s">
        <v>1035</v>
      </c>
      <c r="K27" s="291" t="s">
        <v>1062</v>
      </c>
      <c r="L27" s="291" t="s">
        <v>1055</v>
      </c>
      <c r="M27" s="183"/>
      <c r="N27" s="292">
        <f t="shared" si="1"/>
        <v>57416.200000000004</v>
      </c>
      <c r="O27" s="292">
        <v>53660</v>
      </c>
      <c r="P27" s="24" t="s">
        <v>644</v>
      </c>
      <c r="Q27" s="293" t="s">
        <v>45</v>
      </c>
      <c r="R27" s="276"/>
      <c r="S27" s="178" t="s">
        <v>714</v>
      </c>
    </row>
    <row r="28" spans="1:19" s="299" customFormat="1" ht="65" customHeight="1" x14ac:dyDescent="0.15">
      <c r="A28" s="294" t="s">
        <v>646</v>
      </c>
      <c r="B28" s="295" t="s">
        <v>645</v>
      </c>
      <c r="C28" s="183"/>
      <c r="D28" s="184" t="s">
        <v>1038</v>
      </c>
      <c r="E28" s="297" t="s">
        <v>1079</v>
      </c>
      <c r="F28" s="180" t="s">
        <v>692</v>
      </c>
      <c r="G28" s="186" t="s">
        <v>718</v>
      </c>
      <c r="H28" s="290" t="s">
        <v>1080</v>
      </c>
      <c r="I28" s="186" t="s">
        <v>1073</v>
      </c>
      <c r="J28" s="297" t="s">
        <v>1035</v>
      </c>
      <c r="K28" s="291" t="s">
        <v>1062</v>
      </c>
      <c r="L28" s="291" t="s">
        <v>1082</v>
      </c>
      <c r="M28" s="183"/>
      <c r="N28" s="292">
        <f t="shared" si="1"/>
        <v>45903</v>
      </c>
      <c r="O28" s="292">
        <v>42900</v>
      </c>
      <c r="P28" s="26" t="s">
        <v>645</v>
      </c>
      <c r="Q28" s="293" t="s">
        <v>45</v>
      </c>
      <c r="R28" s="276"/>
      <c r="S28" s="178"/>
    </row>
    <row r="29" spans="1:19" s="299" customFormat="1" ht="95.25" customHeight="1" x14ac:dyDescent="0.15">
      <c r="A29" s="286" t="s">
        <v>649</v>
      </c>
      <c r="B29" s="287" t="s">
        <v>648</v>
      </c>
      <c r="C29" s="183"/>
      <c r="D29" s="184" t="s">
        <v>578</v>
      </c>
      <c r="E29" s="297" t="s">
        <v>1079</v>
      </c>
      <c r="F29" s="180" t="s">
        <v>692</v>
      </c>
      <c r="G29" s="186" t="s">
        <v>718</v>
      </c>
      <c r="H29" s="290" t="s">
        <v>1083</v>
      </c>
      <c r="I29" s="186" t="s">
        <v>1073</v>
      </c>
      <c r="J29" s="297" t="s">
        <v>1075</v>
      </c>
      <c r="K29" s="291" t="s">
        <v>1084</v>
      </c>
      <c r="L29" s="291" t="s">
        <v>1085</v>
      </c>
      <c r="M29" s="183"/>
      <c r="N29" s="292">
        <f t="shared" si="1"/>
        <v>75402.900000000009</v>
      </c>
      <c r="O29" s="292">
        <v>70470</v>
      </c>
      <c r="P29" s="31" t="s">
        <v>648</v>
      </c>
      <c r="Q29" s="293" t="s">
        <v>45</v>
      </c>
      <c r="R29" s="276"/>
      <c r="S29" s="178" t="s">
        <v>714</v>
      </c>
    </row>
    <row r="30" spans="1:19" s="299" customFormat="1" ht="69.5" customHeight="1" x14ac:dyDescent="0.15">
      <c r="A30" s="286" t="s">
        <v>652</v>
      </c>
      <c r="B30" s="291" t="s">
        <v>651</v>
      </c>
      <c r="C30" s="183"/>
      <c r="D30" s="184" t="s">
        <v>578</v>
      </c>
      <c r="E30" s="297" t="s">
        <v>1079</v>
      </c>
      <c r="F30" s="180" t="s">
        <v>1086</v>
      </c>
      <c r="G30" s="186" t="s">
        <v>718</v>
      </c>
      <c r="H30" s="290" t="s">
        <v>1083</v>
      </c>
      <c r="I30" s="186" t="s">
        <v>1034</v>
      </c>
      <c r="J30" s="297" t="s">
        <v>1075</v>
      </c>
      <c r="K30" s="291" t="s">
        <v>1084</v>
      </c>
      <c r="L30" s="291" t="s">
        <v>1085</v>
      </c>
      <c r="M30" s="183"/>
      <c r="N30" s="292">
        <f t="shared" si="1"/>
        <v>110488.20000000001</v>
      </c>
      <c r="O30" s="292">
        <v>103260</v>
      </c>
      <c r="P30" s="31" t="s">
        <v>651</v>
      </c>
      <c r="Q30" s="293" t="s">
        <v>45</v>
      </c>
      <c r="R30" s="276"/>
      <c r="S30" s="178" t="s">
        <v>714</v>
      </c>
    </row>
    <row r="31" spans="1:19" s="299" customFormat="1" ht="99" customHeight="1" x14ac:dyDescent="0.15">
      <c r="A31" s="286" t="s">
        <v>655</v>
      </c>
      <c r="B31" s="287" t="s">
        <v>654</v>
      </c>
      <c r="C31" s="183"/>
      <c r="D31" s="184" t="s">
        <v>578</v>
      </c>
      <c r="E31" s="297" t="s">
        <v>1079</v>
      </c>
      <c r="F31" s="180" t="s">
        <v>692</v>
      </c>
      <c r="G31" s="186" t="s">
        <v>718</v>
      </c>
      <c r="H31" s="290" t="s">
        <v>1087</v>
      </c>
      <c r="I31" s="186" t="s">
        <v>1073</v>
      </c>
      <c r="J31" s="297" t="s">
        <v>1075</v>
      </c>
      <c r="K31" s="291" t="s">
        <v>1084</v>
      </c>
      <c r="L31" s="291" t="s">
        <v>1085</v>
      </c>
      <c r="M31" s="183"/>
      <c r="N31" s="292">
        <f t="shared" si="1"/>
        <v>135173.1</v>
      </c>
      <c r="O31" s="292">
        <v>126330</v>
      </c>
      <c r="P31" s="31" t="s">
        <v>654</v>
      </c>
      <c r="Q31" s="293" t="s">
        <v>45</v>
      </c>
      <c r="R31" s="276"/>
      <c r="S31" s="303" t="s">
        <v>865</v>
      </c>
    </row>
    <row r="32" spans="1:19" s="299" customFormat="1" ht="97.5" customHeight="1" x14ac:dyDescent="0.15">
      <c r="A32" s="286" t="s">
        <v>658</v>
      </c>
      <c r="B32" s="287" t="s">
        <v>657</v>
      </c>
      <c r="C32" s="183"/>
      <c r="D32" s="184" t="s">
        <v>578</v>
      </c>
      <c r="E32" s="297" t="s">
        <v>1079</v>
      </c>
      <c r="F32" s="180" t="s">
        <v>692</v>
      </c>
      <c r="G32" s="186" t="s">
        <v>718</v>
      </c>
      <c r="H32" s="290" t="s">
        <v>1088</v>
      </c>
      <c r="I32" s="186" t="s">
        <v>1073</v>
      </c>
      <c r="J32" s="297" t="s">
        <v>1075</v>
      </c>
      <c r="K32" s="291" t="s">
        <v>1084</v>
      </c>
      <c r="L32" s="291" t="s">
        <v>1085</v>
      </c>
      <c r="M32" s="183"/>
      <c r="N32" s="292">
        <f t="shared" si="1"/>
        <v>187175.1</v>
      </c>
      <c r="O32" s="292">
        <v>174930</v>
      </c>
      <c r="P32" s="31" t="s">
        <v>657</v>
      </c>
      <c r="Q32" s="293" t="s">
        <v>45</v>
      </c>
      <c r="R32" s="276"/>
      <c r="S32" s="303" t="s">
        <v>865</v>
      </c>
    </row>
    <row r="33" spans="1:19" ht="50.25" customHeight="1" x14ac:dyDescent="0.15">
      <c r="A33" s="469" t="s">
        <v>1089</v>
      </c>
      <c r="B33" s="469"/>
      <c r="C33" s="469"/>
      <c r="D33" s="469"/>
      <c r="E33" s="469"/>
      <c r="F33" s="469"/>
      <c r="G33" s="469"/>
      <c r="H33" s="469"/>
      <c r="I33" s="469"/>
      <c r="J33" s="469"/>
      <c r="K33" s="469"/>
      <c r="L33" s="469"/>
      <c r="M33" s="469"/>
      <c r="N33" s="469"/>
      <c r="O33" s="469"/>
      <c r="P33" s="469"/>
      <c r="Q33" s="470"/>
    </row>
    <row r="34" spans="1:19" s="299" customFormat="1" ht="104.25" customHeight="1" x14ac:dyDescent="0.15">
      <c r="A34" s="286" t="s">
        <v>661</v>
      </c>
      <c r="B34" s="287" t="s">
        <v>660</v>
      </c>
      <c r="C34" s="183"/>
      <c r="D34" s="184" t="s">
        <v>578</v>
      </c>
      <c r="E34" s="297" t="s">
        <v>1090</v>
      </c>
      <c r="F34" s="180" t="s">
        <v>692</v>
      </c>
      <c r="G34" s="186" t="s">
        <v>718</v>
      </c>
      <c r="H34" s="290" t="s">
        <v>1087</v>
      </c>
      <c r="I34" s="186" t="s">
        <v>1073</v>
      </c>
      <c r="J34" s="297" t="s">
        <v>1075</v>
      </c>
      <c r="K34" s="291" t="s">
        <v>1085</v>
      </c>
      <c r="L34" s="291" t="s">
        <v>1085</v>
      </c>
      <c r="M34" s="183"/>
      <c r="N34" s="292">
        <f t="shared" ref="N34" si="3">O34*1.07</f>
        <v>187175.1</v>
      </c>
      <c r="O34" s="292">
        <v>174930</v>
      </c>
      <c r="P34" s="31" t="s">
        <v>660</v>
      </c>
      <c r="Q34" s="293" t="s">
        <v>45</v>
      </c>
      <c r="S34" s="303" t="s">
        <v>865</v>
      </c>
    </row>
    <row r="35" spans="1:19" s="299" customFormat="1" ht="115.5" customHeight="1" x14ac:dyDescent="0.15">
      <c r="A35" s="286" t="s">
        <v>664</v>
      </c>
      <c r="B35" s="287" t="s">
        <v>663</v>
      </c>
      <c r="C35" s="183"/>
      <c r="D35" s="184" t="s">
        <v>578</v>
      </c>
      <c r="E35" s="297" t="s">
        <v>1090</v>
      </c>
      <c r="F35" s="180" t="s">
        <v>692</v>
      </c>
      <c r="G35" s="186" t="s">
        <v>718</v>
      </c>
      <c r="H35" s="290" t="s">
        <v>1088</v>
      </c>
      <c r="I35" s="186" t="s">
        <v>1073</v>
      </c>
      <c r="J35" s="297" t="s">
        <v>1075</v>
      </c>
      <c r="K35" s="291" t="s">
        <v>1085</v>
      </c>
      <c r="L35" s="291" t="s">
        <v>1085</v>
      </c>
      <c r="M35" s="183"/>
      <c r="N35" s="292">
        <f>O35*1.07</f>
        <v>288546.90000000002</v>
      </c>
      <c r="O35" s="292">
        <v>269670</v>
      </c>
      <c r="P35" s="31" t="s">
        <v>663</v>
      </c>
      <c r="Q35" s="293" t="s">
        <v>45</v>
      </c>
      <c r="S35" s="303" t="s">
        <v>865</v>
      </c>
    </row>
    <row r="36" spans="1:19" ht="50.25" customHeight="1" x14ac:dyDescent="0.15">
      <c r="A36" s="469"/>
      <c r="B36" s="469"/>
      <c r="C36" s="469"/>
      <c r="D36" s="469"/>
      <c r="E36" s="469"/>
      <c r="F36" s="469"/>
      <c r="G36" s="469"/>
      <c r="H36" s="469"/>
      <c r="I36" s="469"/>
      <c r="J36" s="469"/>
      <c r="K36" s="469"/>
      <c r="L36" s="469"/>
      <c r="M36" s="469"/>
      <c r="N36" s="469"/>
      <c r="O36" s="469"/>
      <c r="P36" s="469"/>
      <c r="Q36" s="470"/>
    </row>
    <row r="37" spans="1:19" s="299" customFormat="1" ht="83" customHeight="1" x14ac:dyDescent="0.15">
      <c r="A37" s="286" t="s">
        <v>1091</v>
      </c>
      <c r="B37" s="291" t="s">
        <v>1092</v>
      </c>
      <c r="C37" s="183"/>
      <c r="D37" s="184" t="s">
        <v>1038</v>
      </c>
      <c r="E37" s="297" t="s">
        <v>1051</v>
      </c>
      <c r="F37" s="180" t="s">
        <v>692</v>
      </c>
      <c r="G37" s="186" t="s">
        <v>718</v>
      </c>
      <c r="H37" s="290" t="s">
        <v>1054</v>
      </c>
      <c r="I37" s="186" t="s">
        <v>1040</v>
      </c>
      <c r="J37" s="297" t="s">
        <v>1035</v>
      </c>
      <c r="K37" s="291" t="s">
        <v>1043</v>
      </c>
      <c r="L37" s="291" t="s">
        <v>1062</v>
      </c>
      <c r="M37" s="183"/>
      <c r="N37" s="292">
        <f>O37*1.07</f>
        <v>36401.4</v>
      </c>
      <c r="O37" s="292">
        <v>34020</v>
      </c>
      <c r="P37" s="304" t="s">
        <v>1092</v>
      </c>
      <c r="Q37" s="293" t="s">
        <v>45</v>
      </c>
      <c r="S37" s="178" t="s">
        <v>714</v>
      </c>
    </row>
    <row r="38" spans="1:19" s="299" customFormat="1" ht="83" customHeight="1" x14ac:dyDescent="0.15">
      <c r="A38" s="286" t="s">
        <v>1093</v>
      </c>
      <c r="B38" s="291" t="s">
        <v>1094</v>
      </c>
      <c r="C38" s="183"/>
      <c r="D38" s="184" t="s">
        <v>1038</v>
      </c>
      <c r="E38" s="297" t="s">
        <v>1064</v>
      </c>
      <c r="F38" s="180" t="s">
        <v>692</v>
      </c>
      <c r="G38" s="186" t="s">
        <v>718</v>
      </c>
      <c r="H38" s="290" t="s">
        <v>1095</v>
      </c>
      <c r="I38" s="186" t="s">
        <v>1040</v>
      </c>
      <c r="J38" s="297" t="s">
        <v>1035</v>
      </c>
      <c r="K38" s="291" t="s">
        <v>1055</v>
      </c>
      <c r="L38" s="291" t="s">
        <v>1062</v>
      </c>
      <c r="M38" s="183"/>
      <c r="N38" s="292">
        <f t="shared" ref="N38:N39" si="4">O38*1.07</f>
        <v>42917.700000000004</v>
      </c>
      <c r="O38" s="292">
        <v>40110</v>
      </c>
      <c r="P38" s="304" t="s">
        <v>1094</v>
      </c>
      <c r="Q38" s="293" t="s">
        <v>45</v>
      </c>
      <c r="S38" s="178" t="s">
        <v>714</v>
      </c>
    </row>
    <row r="39" spans="1:19" s="299" customFormat="1" ht="83" customHeight="1" x14ac:dyDescent="0.15">
      <c r="A39" s="286" t="s">
        <v>667</v>
      </c>
      <c r="B39" s="291" t="s">
        <v>666</v>
      </c>
      <c r="C39" s="183"/>
      <c r="D39" s="184" t="s">
        <v>1038</v>
      </c>
      <c r="E39" s="297" t="s">
        <v>1064</v>
      </c>
      <c r="F39" s="180" t="s">
        <v>692</v>
      </c>
      <c r="G39" s="186" t="s">
        <v>718</v>
      </c>
      <c r="H39" s="290" t="s">
        <v>1072</v>
      </c>
      <c r="I39" s="186" t="s">
        <v>1073</v>
      </c>
      <c r="J39" s="297" t="s">
        <v>1096</v>
      </c>
      <c r="K39" s="291" t="s">
        <v>1055</v>
      </c>
      <c r="L39" s="291" t="s">
        <v>1062</v>
      </c>
      <c r="M39" s="183"/>
      <c r="N39" s="292">
        <f t="shared" si="4"/>
        <v>65002.500000000007</v>
      </c>
      <c r="O39" s="292">
        <v>60750</v>
      </c>
      <c r="P39" s="31" t="s">
        <v>669</v>
      </c>
      <c r="Q39" s="293" t="s">
        <v>45</v>
      </c>
      <c r="S39" s="178" t="s">
        <v>714</v>
      </c>
    </row>
  </sheetData>
  <sheetProtection algorithmName="SHA-512" hashValue="ElbQ+FpXv4Kh5T1xVyiEtOP5i7uuHe8mjrQfJPzvHhCpOdL6JY6dgHw+hnpsqF7pdxIXEf+X+EQ/ydnPvF49gQ==" saltValue="U9bv+qk8cbOWw7jQ3Nkwkw==" spinCount="100000" sheet="1" objects="1" scenarios="1"/>
  <mergeCells count="7">
    <mergeCell ref="A36:Q36"/>
    <mergeCell ref="A1:Q1"/>
    <mergeCell ref="A3:Q3"/>
    <mergeCell ref="A9:Q9"/>
    <mergeCell ref="A16:Q16"/>
    <mergeCell ref="A24:Q24"/>
    <mergeCell ref="A33:Q33"/>
  </mergeCells>
  <hyperlinks>
    <hyperlink ref="P10" r:id="rId1" xr:uid="{07CE165A-1FFA-40EA-831E-B88DAEBF0E93}"/>
    <hyperlink ref="P13" r:id="rId2" xr:uid="{CDCC147F-CC6A-4730-9823-AF6BAE6A0713}"/>
    <hyperlink ref="P29" r:id="rId3" xr:uid="{C75B0B5F-3338-4DB5-9B98-EE6052812DAC}"/>
    <hyperlink ref="P32" r:id="rId4" xr:uid="{4680F80B-840B-4023-AE09-925F3C55B6BA}"/>
    <hyperlink ref="P31" r:id="rId5" xr:uid="{F66D1714-4FF9-4F4D-ABFF-27D7A0D3A05F}"/>
    <hyperlink ref="P34" r:id="rId6" xr:uid="{AEAF6717-2D08-4F38-A4FB-FF2D47B4B68F}"/>
    <hyperlink ref="P27" r:id="rId7" xr:uid="{74316E6A-48E9-449C-9AD2-8C623E8FBE5E}"/>
    <hyperlink ref="P4" r:id="rId8" xr:uid="{E3049CF5-09F1-4887-813C-08B1C01D5788}"/>
    <hyperlink ref="P11" r:id="rId9" xr:uid="{6E1C106D-E9D7-4CDA-A690-1F38024C6D63}"/>
    <hyperlink ref="P39" r:id="rId10" xr:uid="{1B4A6A47-C410-4011-8A41-A7CD0C2EE168}"/>
    <hyperlink ref="P30" r:id="rId11" xr:uid="{EE00672A-A96A-447C-A3DE-2541F12945A3}"/>
    <hyperlink ref="P17" r:id="rId12" xr:uid="{407101DF-4905-45CC-9772-40C43E499292}"/>
    <hyperlink ref="P21" r:id="rId13" xr:uid="{F7A8B172-05F5-4E5F-8AA5-DC31807084F7}"/>
    <hyperlink ref="P35" r:id="rId14" xr:uid="{CE6315C8-8C45-4F8F-873E-2B61E258F934}"/>
    <hyperlink ref="P8" r:id="rId15" xr:uid="{ADD19340-05B4-4AB2-95CD-C991999AFCA9}"/>
    <hyperlink ref="P20" r:id="rId16" xr:uid="{F615072D-764F-4950-84F2-B2D14781E07A}"/>
    <hyperlink ref="P23" r:id="rId17" xr:uid="{41FD533D-0946-4966-BF3D-2E2226D2325D}"/>
    <hyperlink ref="P37" r:id="rId18" xr:uid="{2AA9FD30-CA9F-4136-A05D-7ACE66297508}"/>
    <hyperlink ref="P38" r:id="rId19" xr:uid="{5FDB8B7B-C059-4EA4-ADFD-1938CAFFEDCB}"/>
    <hyperlink ref="P15" r:id="rId20" xr:uid="{489637DE-541E-484C-B501-3B1FF943A6A4}"/>
    <hyperlink ref="P6" r:id="rId21" xr:uid="{FB7F3052-7A67-4000-9B9D-457FA6862E5F}"/>
    <hyperlink ref="P5" r:id="rId22" xr:uid="{F1A9826F-A95F-4823-9500-3FB4E5244B1B}"/>
    <hyperlink ref="P12" r:id="rId23" xr:uid="{C20B5C23-99B3-4D90-9845-EBCF5B2E9AC8}"/>
    <hyperlink ref="P19" r:id="rId24" xr:uid="{3FE5A99F-F2ED-45AE-AE18-EF4682C70F43}"/>
    <hyperlink ref="P22" r:id="rId25" xr:uid="{6EFA9C71-54AD-4BCC-845E-85BF998320AA}"/>
    <hyperlink ref="P25" r:id="rId26" xr:uid="{33667C9A-1F99-4664-8AF4-5CF25229C564}"/>
    <hyperlink ref="P26" r:id="rId27" xr:uid="{B658829B-7A4F-4AC5-8F1F-4FC2A45316E5}"/>
    <hyperlink ref="P28" r:id="rId28" xr:uid="{84D66005-0457-4F3F-A9E3-AFCDC1A40159}"/>
  </hyperlinks>
  <pageMargins left="0.7" right="0.7" top="0.75" bottom="0.75" header="0.3" footer="0.3"/>
  <pageSetup paperSize="9" scale="50" orientation="landscape" horizontalDpi="1200" verticalDpi="1200" r:id="rId29"/>
  <drawing r:id="rId3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EE072-786E-418B-9B04-B61F5A2EA56F}">
  <sheetPr>
    <tabColor theme="5" tint="0.59999389629810485"/>
  </sheetPr>
  <dimension ref="A1:L17"/>
  <sheetViews>
    <sheetView zoomScale="40" zoomScaleNormal="40" workbookViewId="0">
      <pane ySplit="2" topLeftCell="A5" activePane="bottomLeft" state="frozen"/>
      <selection activeCell="J20" sqref="J20"/>
      <selection pane="bottomLeft" activeCell="H2" sqref="H1:H1048576"/>
    </sheetView>
  </sheetViews>
  <sheetFormatPr baseColWidth="10" defaultColWidth="9.33203125" defaultRowHeight="21" x14ac:dyDescent="0.25"/>
  <cols>
    <col min="1" max="1" width="37.5" style="221" customWidth="1"/>
    <col min="2" max="2" width="43.5" style="351" customWidth="1"/>
    <col min="3" max="3" width="37.6640625" style="221" customWidth="1"/>
    <col min="4" max="4" width="74.5" style="352" customWidth="1"/>
    <col min="5" max="5" width="30.6640625" style="353" customWidth="1"/>
    <col min="6" max="6" width="18.5" style="353" customWidth="1"/>
    <col min="7" max="7" width="18.6640625" style="354" customWidth="1"/>
    <col min="8" max="8" width="27.6640625" style="355" customWidth="1"/>
    <col min="9" max="9" width="31.5" style="221" customWidth="1"/>
    <col min="10" max="10" width="15.5" style="356" customWidth="1"/>
    <col min="11" max="11" width="9.33203125" style="171"/>
    <col min="12" max="12" width="25.5" style="306" customWidth="1"/>
    <col min="13" max="16384" width="9.33203125" style="171"/>
  </cols>
  <sheetData>
    <row r="1" spans="1:12" ht="73.5" customHeight="1" x14ac:dyDescent="0.25">
      <c r="A1" s="488" t="s">
        <v>696</v>
      </c>
      <c r="B1" s="488"/>
      <c r="C1" s="488"/>
      <c r="D1" s="488"/>
      <c r="E1" s="488"/>
      <c r="F1" s="488"/>
      <c r="G1" s="488"/>
      <c r="H1" s="488"/>
      <c r="I1" s="488"/>
      <c r="J1" s="488"/>
    </row>
    <row r="2" spans="1:12" ht="42.75" customHeight="1" x14ac:dyDescent="0.3">
      <c r="A2" s="307" t="s">
        <v>689</v>
      </c>
      <c r="B2" s="308" t="s">
        <v>690</v>
      </c>
      <c r="C2" s="309" t="s">
        <v>688</v>
      </c>
      <c r="D2" s="310" t="s">
        <v>941</v>
      </c>
      <c r="E2" s="311" t="s">
        <v>1097</v>
      </c>
      <c r="F2" s="312" t="s">
        <v>709</v>
      </c>
      <c r="G2" s="313" t="s">
        <v>710</v>
      </c>
      <c r="H2" s="314" t="s">
        <v>1098</v>
      </c>
      <c r="I2" s="315" t="s">
        <v>691</v>
      </c>
      <c r="J2" s="309" t="s">
        <v>712</v>
      </c>
      <c r="K2" s="316"/>
    </row>
    <row r="3" spans="1:12" ht="42.75" customHeight="1" x14ac:dyDescent="0.25">
      <c r="A3" s="483" t="s">
        <v>1099</v>
      </c>
      <c r="B3" s="483"/>
      <c r="C3" s="483"/>
      <c r="D3" s="483"/>
      <c r="E3" s="483"/>
      <c r="F3" s="483"/>
      <c r="G3" s="483"/>
      <c r="H3" s="483"/>
      <c r="I3" s="483"/>
      <c r="J3" s="483"/>
      <c r="K3" s="317"/>
    </row>
    <row r="4" spans="1:12" s="221" customFormat="1" ht="108" customHeight="1" x14ac:dyDescent="0.25">
      <c r="A4" s="318" t="s">
        <v>671</v>
      </c>
      <c r="B4" s="319" t="s">
        <v>670</v>
      </c>
      <c r="C4" s="320"/>
      <c r="D4" s="489" t="s">
        <v>1100</v>
      </c>
      <c r="E4" s="490"/>
      <c r="F4" s="321">
        <f t="shared" ref="F4:F9" si="0">G4*1.07</f>
        <v>2600.1000000000004</v>
      </c>
      <c r="G4" s="322">
        <v>2430</v>
      </c>
      <c r="H4" s="323"/>
      <c r="I4" s="324" t="s">
        <v>670</v>
      </c>
      <c r="J4" s="325" t="s">
        <v>673</v>
      </c>
      <c r="K4" s="303" t="s">
        <v>865</v>
      </c>
      <c r="L4" s="326"/>
    </row>
    <row r="5" spans="1:12" ht="42.75" customHeight="1" x14ac:dyDescent="0.25">
      <c r="A5" s="483" t="s">
        <v>1101</v>
      </c>
      <c r="B5" s="483"/>
      <c r="C5" s="483"/>
      <c r="D5" s="483"/>
      <c r="E5" s="483"/>
      <c r="F5" s="483"/>
      <c r="G5" s="483"/>
      <c r="H5" s="483"/>
      <c r="I5" s="483"/>
      <c r="J5" s="483"/>
      <c r="K5" s="317"/>
    </row>
    <row r="6" spans="1:12" s="221" customFormat="1" ht="68.25" customHeight="1" x14ac:dyDescent="0.25">
      <c r="A6" s="327" t="s">
        <v>675</v>
      </c>
      <c r="B6" s="328" t="s">
        <v>674</v>
      </c>
      <c r="C6" s="329"/>
      <c r="D6" s="491" t="s">
        <v>1102</v>
      </c>
      <c r="E6" s="492"/>
      <c r="F6" s="321">
        <f t="shared" si="0"/>
        <v>17462.400000000001</v>
      </c>
      <c r="G6" s="322">
        <v>16320</v>
      </c>
      <c r="H6" s="323"/>
      <c r="I6" s="330" t="s">
        <v>674</v>
      </c>
      <c r="J6" s="331" t="s">
        <v>673</v>
      </c>
      <c r="K6" s="332" t="s">
        <v>865</v>
      </c>
      <c r="L6" s="326"/>
    </row>
    <row r="7" spans="1:12" s="221" customFormat="1" ht="94" customHeight="1" x14ac:dyDescent="0.25">
      <c r="A7" s="333" t="s">
        <v>678</v>
      </c>
      <c r="B7" s="334" t="s">
        <v>677</v>
      </c>
      <c r="C7" s="335"/>
      <c r="D7" s="493" t="s">
        <v>1103</v>
      </c>
      <c r="E7" s="494"/>
      <c r="F7" s="321">
        <f t="shared" si="0"/>
        <v>93250.5</v>
      </c>
      <c r="G7" s="322">
        <v>87150</v>
      </c>
      <c r="H7" s="336"/>
      <c r="I7" s="337" t="s">
        <v>677</v>
      </c>
      <c r="J7" s="338" t="s">
        <v>1104</v>
      </c>
      <c r="K7" s="303" t="s">
        <v>865</v>
      </c>
      <c r="L7" s="326"/>
    </row>
    <row r="8" spans="1:12" ht="33.75" customHeight="1" x14ac:dyDescent="0.25">
      <c r="A8" s="483" t="s">
        <v>1105</v>
      </c>
      <c r="B8" s="483"/>
      <c r="C8" s="483"/>
      <c r="D8" s="483"/>
      <c r="E8" s="483"/>
      <c r="F8" s="483"/>
      <c r="G8" s="483"/>
      <c r="H8" s="483"/>
      <c r="I8" s="483"/>
      <c r="J8" s="483"/>
    </row>
    <row r="9" spans="1:12" ht="149.25" customHeight="1" x14ac:dyDescent="0.25">
      <c r="A9" s="339" t="s">
        <v>1106</v>
      </c>
      <c r="B9" s="334" t="s">
        <v>1107</v>
      </c>
      <c r="C9" s="181"/>
      <c r="D9" s="484" t="s">
        <v>1108</v>
      </c>
      <c r="E9" s="484"/>
      <c r="F9" s="321">
        <f t="shared" si="0"/>
        <v>353.1</v>
      </c>
      <c r="G9" s="322">
        <v>330</v>
      </c>
      <c r="H9" s="336"/>
      <c r="I9" s="340"/>
      <c r="J9" s="338" t="s">
        <v>683</v>
      </c>
      <c r="K9" s="303" t="s">
        <v>865</v>
      </c>
    </row>
    <row r="10" spans="1:12" ht="39.75" customHeight="1" x14ac:dyDescent="0.25">
      <c r="A10" s="485" t="s">
        <v>1109</v>
      </c>
      <c r="B10" s="486"/>
      <c r="C10" s="486"/>
      <c r="D10" s="486"/>
      <c r="E10" s="486"/>
      <c r="F10" s="486"/>
      <c r="G10" s="486"/>
      <c r="H10" s="486"/>
      <c r="I10" s="486"/>
      <c r="J10" s="487"/>
    </row>
    <row r="11" spans="1:12" ht="119.25" customHeight="1" x14ac:dyDescent="0.25">
      <c r="A11" s="341" t="s">
        <v>1110</v>
      </c>
      <c r="B11" s="342" t="s">
        <v>1111</v>
      </c>
      <c r="C11" s="343"/>
      <c r="D11" s="475" t="s">
        <v>1112</v>
      </c>
      <c r="E11" s="476"/>
      <c r="F11" s="477" t="s">
        <v>1113</v>
      </c>
      <c r="G11" s="478"/>
      <c r="H11" s="479"/>
      <c r="I11" s="344"/>
      <c r="J11" s="338" t="s">
        <v>45</v>
      </c>
      <c r="K11" s="345"/>
    </row>
    <row r="12" spans="1:12" ht="119.25" customHeight="1" x14ac:dyDescent="0.25">
      <c r="A12" s="341" t="s">
        <v>1114</v>
      </c>
      <c r="B12" s="342" t="s">
        <v>1115</v>
      </c>
      <c r="C12" s="343"/>
      <c r="D12" s="475" t="s">
        <v>1116</v>
      </c>
      <c r="E12" s="476"/>
      <c r="F12" s="477" t="s">
        <v>1113</v>
      </c>
      <c r="G12" s="478"/>
      <c r="H12" s="479"/>
      <c r="I12" s="344" t="s">
        <v>1117</v>
      </c>
      <c r="J12" s="338" t="s">
        <v>45</v>
      </c>
      <c r="K12" s="345" t="s">
        <v>865</v>
      </c>
    </row>
    <row r="13" spans="1:12" ht="119.25" customHeight="1" x14ac:dyDescent="0.25">
      <c r="A13" s="341" t="s">
        <v>1118</v>
      </c>
      <c r="B13" s="342" t="s">
        <v>1119</v>
      </c>
      <c r="C13" s="343"/>
      <c r="D13" s="475" t="s">
        <v>1120</v>
      </c>
      <c r="E13" s="476"/>
      <c r="F13" s="477" t="s">
        <v>1113</v>
      </c>
      <c r="G13" s="478"/>
      <c r="H13" s="479"/>
      <c r="I13" s="337" t="s">
        <v>1117</v>
      </c>
      <c r="J13" s="338" t="s">
        <v>731</v>
      </c>
      <c r="K13" s="345" t="s">
        <v>865</v>
      </c>
    </row>
    <row r="14" spans="1:12" ht="119.25" customHeight="1" x14ac:dyDescent="0.25">
      <c r="A14" s="341" t="s">
        <v>1121</v>
      </c>
      <c r="B14" s="342" t="s">
        <v>1122</v>
      </c>
      <c r="C14" s="343"/>
      <c r="D14" s="475" t="s">
        <v>1123</v>
      </c>
      <c r="E14" s="476"/>
      <c r="F14" s="477" t="s">
        <v>1113</v>
      </c>
      <c r="G14" s="478"/>
      <c r="H14" s="479"/>
      <c r="I14" s="337" t="s">
        <v>1117</v>
      </c>
      <c r="J14" s="338" t="s">
        <v>731</v>
      </c>
      <c r="K14" s="345" t="s">
        <v>865</v>
      </c>
    </row>
    <row r="15" spans="1:12" x14ac:dyDescent="0.25">
      <c r="A15" s="480" t="s">
        <v>1124</v>
      </c>
      <c r="B15" s="481"/>
      <c r="C15" s="481"/>
      <c r="D15" s="481"/>
      <c r="E15" s="481"/>
      <c r="F15" s="481"/>
      <c r="G15" s="481"/>
      <c r="H15" s="481"/>
      <c r="I15" s="481"/>
      <c r="J15" s="482"/>
    </row>
    <row r="16" spans="1:12" ht="186.75" customHeight="1" x14ac:dyDescent="0.25">
      <c r="A16" s="346" t="s">
        <v>681</v>
      </c>
      <c r="B16" s="334" t="s">
        <v>1125</v>
      </c>
      <c r="C16" s="335"/>
      <c r="D16" s="473" t="s">
        <v>1126</v>
      </c>
      <c r="E16" s="474"/>
      <c r="F16" s="347">
        <v>6164</v>
      </c>
      <c r="G16" s="348">
        <v>5760</v>
      </c>
      <c r="H16" s="349"/>
      <c r="I16" s="350" t="s">
        <v>1127</v>
      </c>
      <c r="J16" s="338" t="s">
        <v>683</v>
      </c>
      <c r="K16" s="345" t="s">
        <v>865</v>
      </c>
    </row>
    <row r="17" spans="1:11" ht="213.75" customHeight="1" x14ac:dyDescent="0.25">
      <c r="A17" s="346" t="s">
        <v>685</v>
      </c>
      <c r="B17" s="334" t="s">
        <v>1128</v>
      </c>
      <c r="C17" s="335"/>
      <c r="D17" s="473" t="s">
        <v>1129</v>
      </c>
      <c r="E17" s="474"/>
      <c r="F17" s="347">
        <v>9695</v>
      </c>
      <c r="G17" s="348">
        <v>9060</v>
      </c>
      <c r="H17" s="349"/>
      <c r="I17" s="350" t="s">
        <v>1130</v>
      </c>
      <c r="J17" s="338" t="s">
        <v>683</v>
      </c>
      <c r="K17" s="345" t="s">
        <v>865</v>
      </c>
    </row>
  </sheetData>
  <sheetProtection algorithmName="SHA-512" hashValue="kvSbYogyBIMJPh2JkFK1CmLH0mMaLiWHEdkaJ5xMjlV4iay9TTjktJKDErK4QSRLDqq9RrvvIXpTmEJtUvtBrA==" saltValue="dabB3I9cxsqXf/Wfiy0t9A==" spinCount="100000" sheet="1" objects="1" scenarios="1"/>
  <mergeCells count="20">
    <mergeCell ref="D12:E12"/>
    <mergeCell ref="F12:H12"/>
    <mergeCell ref="A1:J1"/>
    <mergeCell ref="A3:J3"/>
    <mergeCell ref="D4:E4"/>
    <mergeCell ref="A5:J5"/>
    <mergeCell ref="D6:E6"/>
    <mergeCell ref="D7:E7"/>
    <mergeCell ref="A8:J8"/>
    <mergeCell ref="D9:E9"/>
    <mergeCell ref="A10:J10"/>
    <mergeCell ref="D11:E11"/>
    <mergeCell ref="F11:H11"/>
    <mergeCell ref="D17:E17"/>
    <mergeCell ref="D13:E13"/>
    <mergeCell ref="F13:H13"/>
    <mergeCell ref="D14:E14"/>
    <mergeCell ref="F14:H14"/>
    <mergeCell ref="A15:J15"/>
    <mergeCell ref="D16:E16"/>
  </mergeCells>
  <hyperlinks>
    <hyperlink ref="B4" r:id="rId1" xr:uid="{EAFC80E3-BAC6-4114-900C-A21410F89808}"/>
    <hyperlink ref="I4" r:id="rId2" xr:uid="{EA0FC40C-BAA0-4FA6-83E1-70E11FC56875}"/>
    <hyperlink ref="I6" r:id="rId3" xr:uid="{F92D5751-D8F6-4602-9819-83C062AA81EB}"/>
    <hyperlink ref="I7" r:id="rId4" xr:uid="{EEF97322-F765-459F-82DF-615BDF33CA5B}"/>
    <hyperlink ref="I12" r:id="rId5" xr:uid="{64B7FE93-01AF-4A30-BF78-D8FA3DA161E7}"/>
    <hyperlink ref="I16" r:id="rId6" xr:uid="{3DC830B7-480C-4EC8-88E4-49991AEBDF72}"/>
    <hyperlink ref="I17" r:id="rId7" xr:uid="{44BE8235-2C05-4354-93A9-D5E07344C73D}"/>
    <hyperlink ref="I14" r:id="rId8" xr:uid="{FDBE5776-F95E-4FE6-A09D-E046B012C7E1}"/>
    <hyperlink ref="I13" r:id="rId9" xr:uid="{6B864C8B-BAD1-4DB1-BCD9-191F42F88BBC}"/>
  </hyperlinks>
  <pageMargins left="0.7" right="0.7" top="0.75" bottom="0.75" header="0.3" footer="0.3"/>
  <pageSetup paperSize="9" orientation="portrait" horizontalDpi="1200" verticalDpi="1200"/>
  <drawing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13CF1-D4EC-402D-BBF8-80DC52784BC5}">
  <sheetPr>
    <tabColor theme="0"/>
  </sheetPr>
  <dimension ref="A1:O253"/>
  <sheetViews>
    <sheetView tabSelected="1" topLeftCell="A10" zoomScale="55" zoomScaleNormal="55" workbookViewId="0">
      <selection activeCell="J20" sqref="J20"/>
    </sheetView>
  </sheetViews>
  <sheetFormatPr baseColWidth="10" defaultColWidth="9.33203125" defaultRowHeight="13" x14ac:dyDescent="0.15"/>
  <cols>
    <col min="1" max="1" width="4.33203125" style="357" customWidth="1"/>
    <col min="2" max="2" width="64.5" style="358" customWidth="1"/>
    <col min="3" max="3" width="12.6640625" style="361" customWidth="1"/>
    <col min="4" max="4" width="16.5" style="361" customWidth="1"/>
    <col min="5" max="5" width="12" style="361" customWidth="1"/>
    <col min="6" max="6" width="11.5" style="361" customWidth="1"/>
    <col min="7" max="7" width="10.5" style="361" customWidth="1"/>
    <col min="8" max="8" width="10" style="358" customWidth="1"/>
    <col min="9" max="9" width="12.6640625" style="358" customWidth="1"/>
    <col min="10" max="10" width="19.6640625" style="358" customWidth="1"/>
    <col min="11" max="11" width="10.33203125" style="358" customWidth="1"/>
    <col min="12" max="16384" width="9.33203125" style="358"/>
  </cols>
  <sheetData>
    <row r="1" spans="1:15" ht="40.5" customHeight="1" x14ac:dyDescent="0.25">
      <c r="C1" s="359"/>
      <c r="D1" s="360" t="s">
        <v>1131</v>
      </c>
    </row>
    <row r="2" spans="1:15" ht="39" customHeight="1" thickBot="1" x14ac:dyDescent="0.3">
      <c r="A2" s="508" t="s">
        <v>1132</v>
      </c>
      <c r="B2" s="508"/>
    </row>
    <row r="3" spans="1:15" ht="32" thickBot="1" x14ac:dyDescent="0.5">
      <c r="A3" s="362"/>
      <c r="B3" s="509" t="s">
        <v>1133</v>
      </c>
      <c r="C3" s="510"/>
      <c r="D3" s="510"/>
      <c r="E3" s="510"/>
      <c r="F3" s="510"/>
      <c r="G3" s="510"/>
      <c r="H3" s="510"/>
      <c r="I3" s="510"/>
      <c r="J3" s="511"/>
      <c r="K3" s="363"/>
    </row>
    <row r="4" spans="1:15" ht="29" thickBot="1" x14ac:dyDescent="0.45">
      <c r="A4" s="364" t="s">
        <v>1134</v>
      </c>
      <c r="B4" s="365" t="s">
        <v>1135</v>
      </c>
      <c r="C4" s="512" t="s">
        <v>1136</v>
      </c>
      <c r="D4" s="513"/>
      <c r="E4" s="513"/>
      <c r="F4" s="513"/>
      <c r="G4" s="513"/>
      <c r="H4" s="513"/>
      <c r="I4" s="513"/>
      <c r="J4" s="513"/>
      <c r="K4" s="366"/>
    </row>
    <row r="5" spans="1:15" ht="29" thickBot="1" x14ac:dyDescent="0.45">
      <c r="A5" s="367">
        <v>1</v>
      </c>
      <c r="B5" s="368" t="s">
        <v>1137</v>
      </c>
      <c r="C5" s="369" t="s">
        <v>46</v>
      </c>
      <c r="D5" s="370" t="s">
        <v>1138</v>
      </c>
      <c r="E5" s="371"/>
      <c r="F5" s="496"/>
      <c r="G5" s="496"/>
      <c r="H5" s="496"/>
      <c r="I5" s="496"/>
      <c r="K5" s="373"/>
      <c r="O5" s="374"/>
    </row>
    <row r="6" spans="1:15" ht="29" thickBot="1" x14ac:dyDescent="0.45">
      <c r="A6" s="375"/>
      <c r="B6" s="376" t="s">
        <v>1139</v>
      </c>
      <c r="C6" s="377"/>
      <c r="D6" s="378"/>
      <c r="E6" s="379"/>
      <c r="F6" s="380"/>
      <c r="G6" s="372"/>
      <c r="H6" s="372"/>
      <c r="I6" s="372"/>
      <c r="K6" s="381"/>
    </row>
    <row r="7" spans="1:15" ht="20" customHeight="1" thickBot="1" x14ac:dyDescent="0.45">
      <c r="A7" s="367">
        <v>2</v>
      </c>
      <c r="B7" s="368" t="s">
        <v>1140</v>
      </c>
      <c r="C7" s="369" t="s">
        <v>1141</v>
      </c>
      <c r="D7" s="382" t="s">
        <v>48</v>
      </c>
      <c r="E7" s="383" t="s">
        <v>852</v>
      </c>
      <c r="F7" s="382" t="s">
        <v>816</v>
      </c>
      <c r="G7" s="383" t="s">
        <v>1142</v>
      </c>
      <c r="H7" s="370" t="s">
        <v>1143</v>
      </c>
      <c r="I7" s="384" t="s">
        <v>876</v>
      </c>
      <c r="J7" s="382" t="s">
        <v>1144</v>
      </c>
      <c r="K7" s="385" t="s">
        <v>868</v>
      </c>
    </row>
    <row r="8" spans="1:15" ht="29" thickBot="1" x14ac:dyDescent="0.45">
      <c r="A8" s="386"/>
      <c r="B8" s="387" t="s">
        <v>1139</v>
      </c>
      <c r="C8" s="514"/>
      <c r="D8" s="515"/>
      <c r="E8" s="515"/>
      <c r="F8" s="515"/>
      <c r="G8" s="516"/>
      <c r="H8" s="389"/>
      <c r="I8" s="389"/>
      <c r="J8" s="390"/>
      <c r="K8" s="391"/>
    </row>
    <row r="9" spans="1:15" ht="29" thickBot="1" x14ac:dyDescent="0.45">
      <c r="A9" s="367">
        <v>3</v>
      </c>
      <c r="B9" s="368" t="s">
        <v>1145</v>
      </c>
      <c r="C9" s="392" t="s">
        <v>1146</v>
      </c>
      <c r="D9" s="393" t="s">
        <v>1147</v>
      </c>
      <c r="E9" s="394" t="s">
        <v>1148</v>
      </c>
      <c r="F9" s="395" t="s">
        <v>1149</v>
      </c>
      <c r="G9" s="395" t="s">
        <v>1150</v>
      </c>
      <c r="H9" s="396" t="s">
        <v>1151</v>
      </c>
      <c r="I9" s="397"/>
      <c r="J9" s="398"/>
      <c r="K9" s="399"/>
    </row>
    <row r="10" spans="1:15" ht="29" thickBot="1" x14ac:dyDescent="0.45">
      <c r="A10" s="375"/>
      <c r="B10" s="376" t="s">
        <v>1139</v>
      </c>
      <c r="C10" s="497"/>
      <c r="D10" s="498"/>
      <c r="E10" s="500"/>
      <c r="F10" s="400"/>
      <c r="G10" s="388"/>
      <c r="H10" s="401"/>
      <c r="I10" s="372"/>
      <c r="J10" s="398"/>
      <c r="K10" s="399"/>
    </row>
    <row r="11" spans="1:15" ht="29" thickBot="1" x14ac:dyDescent="0.45">
      <c r="A11" s="367">
        <v>4</v>
      </c>
      <c r="B11" s="368" t="s">
        <v>1152</v>
      </c>
      <c r="C11" s="402" t="s">
        <v>1153</v>
      </c>
      <c r="D11" s="403" t="s">
        <v>1154</v>
      </c>
      <c r="E11" s="404" t="s">
        <v>1155</v>
      </c>
      <c r="F11" s="402" t="s">
        <v>1156</v>
      </c>
      <c r="G11" s="403" t="s">
        <v>1157</v>
      </c>
      <c r="H11" s="405" t="s">
        <v>876</v>
      </c>
      <c r="I11" s="406" t="s">
        <v>327</v>
      </c>
      <c r="J11" s="398"/>
      <c r="K11" s="399"/>
    </row>
    <row r="12" spans="1:15" ht="29" thickBot="1" x14ac:dyDescent="0.45">
      <c r="A12" s="386"/>
      <c r="B12" s="387" t="s">
        <v>1139</v>
      </c>
      <c r="C12" s="505"/>
      <c r="D12" s="506"/>
      <c r="E12" s="506"/>
      <c r="F12" s="506"/>
      <c r="G12" s="506"/>
      <c r="H12" s="506"/>
      <c r="I12" s="507"/>
      <c r="J12" s="398"/>
      <c r="K12" s="399"/>
    </row>
    <row r="13" spans="1:15" ht="29" thickBot="1" x14ac:dyDescent="0.45">
      <c r="A13" s="367">
        <v>5</v>
      </c>
      <c r="B13" s="368" t="s">
        <v>1158</v>
      </c>
      <c r="C13" s="402" t="s">
        <v>1159</v>
      </c>
      <c r="D13" s="407" t="s">
        <v>1160</v>
      </c>
      <c r="E13" s="496"/>
      <c r="F13" s="496"/>
      <c r="G13" s="496"/>
      <c r="H13" s="496"/>
      <c r="I13" s="496"/>
      <c r="J13" s="398"/>
      <c r="K13" s="399"/>
    </row>
    <row r="14" spans="1:15" ht="29" thickBot="1" x14ac:dyDescent="0.45">
      <c r="A14" s="375"/>
      <c r="B14" s="376" t="s">
        <v>1139</v>
      </c>
      <c r="C14" s="497"/>
      <c r="D14" s="499"/>
      <c r="E14" s="372"/>
      <c r="F14" s="372"/>
      <c r="G14" s="372"/>
      <c r="H14" s="372"/>
      <c r="I14" s="372"/>
      <c r="J14" s="398"/>
      <c r="K14" s="399"/>
    </row>
    <row r="15" spans="1:15" ht="29" thickBot="1" x14ac:dyDescent="0.45">
      <c r="A15" s="367">
        <v>5</v>
      </c>
      <c r="B15" s="368" t="s">
        <v>1161</v>
      </c>
      <c r="C15" s="402" t="s">
        <v>1162</v>
      </c>
      <c r="D15" s="407" t="s">
        <v>1163</v>
      </c>
      <c r="E15" s="496"/>
      <c r="F15" s="496"/>
      <c r="G15" s="496"/>
      <c r="H15" s="496"/>
      <c r="I15" s="496"/>
      <c r="J15" s="398"/>
      <c r="K15" s="399"/>
    </row>
    <row r="16" spans="1:15" ht="29" thickBot="1" x14ac:dyDescent="0.45">
      <c r="A16" s="386"/>
      <c r="B16" s="387" t="s">
        <v>1139</v>
      </c>
      <c r="C16" s="497"/>
      <c r="D16" s="499"/>
      <c r="E16" s="372"/>
      <c r="F16" s="372"/>
      <c r="G16" s="372"/>
      <c r="H16" s="372"/>
      <c r="I16" s="372"/>
      <c r="J16" s="398"/>
      <c r="K16" s="399"/>
    </row>
    <row r="17" spans="1:11" ht="29" thickBot="1" x14ac:dyDescent="0.45">
      <c r="A17" s="367">
        <v>6</v>
      </c>
      <c r="B17" s="408" t="s">
        <v>1164</v>
      </c>
      <c r="C17" s="402" t="s">
        <v>49</v>
      </c>
      <c r="D17" s="403" t="s">
        <v>1165</v>
      </c>
      <c r="E17" s="409" t="s">
        <v>431</v>
      </c>
      <c r="F17" s="397"/>
      <c r="G17" s="397"/>
      <c r="H17" s="397"/>
      <c r="I17" s="397"/>
      <c r="J17" s="398"/>
      <c r="K17" s="399"/>
    </row>
    <row r="18" spans="1:11" ht="29" thickBot="1" x14ac:dyDescent="0.45">
      <c r="A18" s="375"/>
      <c r="B18" s="376" t="s">
        <v>1139</v>
      </c>
      <c r="C18" s="497"/>
      <c r="D18" s="500"/>
      <c r="E18" s="401"/>
      <c r="F18" s="372"/>
      <c r="G18" s="372"/>
      <c r="H18" s="372"/>
      <c r="I18" s="372"/>
      <c r="J18" s="398"/>
      <c r="K18" s="399"/>
    </row>
    <row r="19" spans="1:11" ht="29" thickBot="1" x14ac:dyDescent="0.45">
      <c r="A19" s="367">
        <v>7</v>
      </c>
      <c r="B19" s="368" t="s">
        <v>1166</v>
      </c>
      <c r="C19" s="402" t="s">
        <v>1167</v>
      </c>
      <c r="D19" s="410" t="s">
        <v>1168</v>
      </c>
      <c r="E19" s="410" t="s">
        <v>1169</v>
      </c>
      <c r="F19" s="410" t="s">
        <v>1170</v>
      </c>
      <c r="G19" s="407" t="s">
        <v>1171</v>
      </c>
      <c r="H19" s="496"/>
      <c r="I19" s="496"/>
      <c r="J19" s="398"/>
      <c r="K19" s="399"/>
    </row>
    <row r="20" spans="1:11" ht="29" thickBot="1" x14ac:dyDescent="0.45">
      <c r="A20" s="386"/>
      <c r="B20" s="387" t="s">
        <v>1139</v>
      </c>
      <c r="C20" s="497"/>
      <c r="D20" s="498"/>
      <c r="E20" s="498"/>
      <c r="F20" s="498"/>
      <c r="G20" s="499"/>
      <c r="H20" s="372"/>
      <c r="I20" s="372"/>
      <c r="J20" s="398"/>
      <c r="K20" s="399"/>
    </row>
    <row r="21" spans="1:11" ht="29" thickBot="1" x14ac:dyDescent="0.45">
      <c r="A21" s="367">
        <v>8</v>
      </c>
      <c r="B21" s="368" t="s">
        <v>1172</v>
      </c>
      <c r="C21" s="402" t="s">
        <v>1173</v>
      </c>
      <c r="D21" s="410" t="s">
        <v>1174</v>
      </c>
      <c r="E21" s="410" t="s">
        <v>1175</v>
      </c>
      <c r="F21" s="404" t="s">
        <v>1176</v>
      </c>
      <c r="G21" s="411" t="s">
        <v>1177</v>
      </c>
      <c r="H21" s="397"/>
      <c r="I21" s="397"/>
      <c r="J21" s="398"/>
      <c r="K21" s="399"/>
    </row>
    <row r="22" spans="1:11" ht="29" thickBot="1" x14ac:dyDescent="0.45">
      <c r="A22" s="386"/>
      <c r="B22" s="387" t="s">
        <v>1139</v>
      </c>
      <c r="C22" s="497"/>
      <c r="D22" s="498"/>
      <c r="E22" s="498"/>
      <c r="F22" s="500"/>
      <c r="G22" s="412"/>
      <c r="H22" s="372"/>
      <c r="I22" s="372"/>
      <c r="J22" s="398"/>
      <c r="K22" s="399"/>
    </row>
    <row r="23" spans="1:11" ht="29" thickBot="1" x14ac:dyDescent="0.45">
      <c r="A23" s="367">
        <v>9</v>
      </c>
      <c r="B23" s="368" t="s">
        <v>1178</v>
      </c>
      <c r="C23" s="402" t="s">
        <v>1179</v>
      </c>
      <c r="D23" s="410" t="s">
        <v>1180</v>
      </c>
      <c r="E23" s="410" t="s">
        <v>1181</v>
      </c>
      <c r="F23" s="407" t="s">
        <v>1182</v>
      </c>
      <c r="G23" s="413"/>
      <c r="H23" s="414"/>
      <c r="I23" s="414"/>
      <c r="J23" s="398"/>
      <c r="K23" s="399"/>
    </row>
    <row r="24" spans="1:11" ht="29" thickBot="1" x14ac:dyDescent="0.45">
      <c r="A24" s="415"/>
      <c r="B24" s="387" t="s">
        <v>1139</v>
      </c>
      <c r="C24" s="501"/>
      <c r="D24" s="502"/>
      <c r="E24" s="502"/>
      <c r="F24" s="503"/>
      <c r="G24" s="413"/>
      <c r="H24" s="414"/>
      <c r="I24" s="414"/>
      <c r="J24" s="398"/>
      <c r="K24" s="399"/>
    </row>
    <row r="25" spans="1:11" ht="26" thickBot="1" x14ac:dyDescent="0.4">
      <c r="A25" s="416"/>
      <c r="B25" s="368" t="s">
        <v>1183</v>
      </c>
      <c r="C25" s="413"/>
      <c r="D25" s="413"/>
      <c r="E25" s="413"/>
      <c r="F25" s="413"/>
      <c r="G25" s="413"/>
      <c r="H25" s="414"/>
      <c r="I25" s="414"/>
      <c r="J25" s="398"/>
      <c r="K25" s="399"/>
    </row>
    <row r="26" spans="1:11" ht="14" thickBot="1" x14ac:dyDescent="0.2">
      <c r="A26" s="417"/>
      <c r="J26" s="418"/>
      <c r="K26" s="399"/>
    </row>
    <row r="27" spans="1:11" ht="14" thickBot="1" x14ac:dyDescent="0.2">
      <c r="A27" s="419"/>
      <c r="B27" s="420"/>
      <c r="C27" s="421"/>
      <c r="D27" s="421"/>
      <c r="E27" s="421"/>
      <c r="F27" s="421"/>
      <c r="G27" s="421"/>
      <c r="H27" s="420"/>
      <c r="I27" s="420"/>
      <c r="J27" s="422"/>
      <c r="K27" s="423"/>
    </row>
    <row r="28" spans="1:11" ht="11.25" customHeight="1" x14ac:dyDescent="0.15"/>
    <row r="29" spans="1:11" ht="28" x14ac:dyDescent="0.3">
      <c r="A29" s="504" t="s">
        <v>1184</v>
      </c>
      <c r="B29" s="504"/>
    </row>
    <row r="68" spans="1:15" s="361" customFormat="1" ht="2.25" customHeight="1" x14ac:dyDescent="0.15">
      <c r="A68" s="357"/>
      <c r="B68" s="358"/>
      <c r="H68" s="358"/>
      <c r="I68" s="358"/>
      <c r="J68" s="358"/>
      <c r="K68" s="358"/>
      <c r="L68" s="358"/>
      <c r="M68" s="358"/>
      <c r="N68" s="358"/>
      <c r="O68" s="358"/>
    </row>
    <row r="103" spans="1:15" s="361" customFormat="1" ht="2.25" customHeight="1" x14ac:dyDescent="0.15">
      <c r="A103" s="357"/>
      <c r="B103" s="358"/>
      <c r="H103" s="358"/>
      <c r="I103" s="358"/>
      <c r="J103" s="358"/>
      <c r="K103" s="358"/>
      <c r="L103" s="358"/>
      <c r="M103" s="358"/>
      <c r="N103" s="358"/>
      <c r="O103" s="358"/>
    </row>
    <row r="116" spans="1:15" s="361" customFormat="1" ht="2.25" customHeight="1" x14ac:dyDescent="0.15">
      <c r="A116" s="357"/>
      <c r="B116" s="358"/>
      <c r="H116" s="358"/>
      <c r="I116" s="358"/>
      <c r="J116" s="358"/>
      <c r="K116" s="358"/>
      <c r="L116" s="358"/>
      <c r="M116" s="358"/>
      <c r="N116" s="358"/>
      <c r="O116" s="358"/>
    </row>
    <row r="127" spans="1:15" s="361" customFormat="1" ht="2.25" customHeight="1" x14ac:dyDescent="0.15">
      <c r="A127" s="357"/>
      <c r="B127" s="358"/>
      <c r="H127" s="358"/>
      <c r="I127" s="358"/>
      <c r="J127" s="358"/>
      <c r="K127" s="358"/>
      <c r="L127" s="358"/>
      <c r="M127" s="358"/>
      <c r="N127" s="358"/>
      <c r="O127" s="358"/>
    </row>
    <row r="137" spans="1:15" s="361" customFormat="1" ht="2.25" customHeight="1" x14ac:dyDescent="0.15">
      <c r="A137" s="357"/>
      <c r="B137" s="358"/>
      <c r="H137" s="358"/>
      <c r="I137" s="358"/>
      <c r="J137" s="358"/>
      <c r="K137" s="358"/>
      <c r="L137" s="358"/>
      <c r="M137" s="358"/>
      <c r="N137" s="358"/>
      <c r="O137" s="358"/>
    </row>
    <row r="141" spans="1:15" s="361" customFormat="1" ht="2.25" customHeight="1" x14ac:dyDescent="0.15">
      <c r="A141" s="357"/>
      <c r="B141" s="358"/>
      <c r="H141" s="358"/>
      <c r="I141" s="358"/>
      <c r="J141" s="358"/>
      <c r="K141" s="358"/>
      <c r="L141" s="358"/>
      <c r="M141" s="358"/>
      <c r="N141" s="358"/>
      <c r="O141" s="358"/>
    </row>
    <row r="142" spans="1:15" s="361" customFormat="1" ht="28" x14ac:dyDescent="0.15">
      <c r="A142" s="495" t="s">
        <v>1185</v>
      </c>
      <c r="B142" s="495"/>
      <c r="H142" s="358"/>
      <c r="I142" s="358"/>
      <c r="J142" s="358"/>
      <c r="K142" s="358"/>
      <c r="L142" s="358"/>
      <c r="M142" s="358"/>
      <c r="N142" s="358"/>
      <c r="O142" s="358"/>
    </row>
    <row r="185" spans="1:15" s="361" customFormat="1" ht="20" x14ac:dyDescent="0.2">
      <c r="A185" s="357"/>
      <c r="B185" s="424" t="s">
        <v>1186</v>
      </c>
      <c r="H185" s="358"/>
      <c r="I185" s="358"/>
      <c r="J185" s="358"/>
      <c r="K185" s="358"/>
      <c r="L185" s="358"/>
      <c r="M185" s="358"/>
      <c r="N185" s="358"/>
      <c r="O185" s="358"/>
    </row>
    <row r="187" spans="1:15" ht="28" x14ac:dyDescent="0.15">
      <c r="A187" s="495" t="s">
        <v>1187</v>
      </c>
      <c r="B187" s="495"/>
    </row>
    <row r="233" spans="1:2" ht="28" x14ac:dyDescent="0.3">
      <c r="A233" s="425" t="s">
        <v>1188</v>
      </c>
      <c r="B233" s="361"/>
    </row>
    <row r="234" spans="1:2" x14ac:dyDescent="0.15">
      <c r="A234" s="358"/>
      <c r="B234" s="361"/>
    </row>
    <row r="235" spans="1:2" x14ac:dyDescent="0.15">
      <c r="A235" s="358"/>
      <c r="B235" s="361"/>
    </row>
    <row r="236" spans="1:2" x14ac:dyDescent="0.15">
      <c r="A236" s="358"/>
      <c r="B236" s="361"/>
    </row>
    <row r="237" spans="1:2" x14ac:dyDescent="0.15">
      <c r="A237" s="358"/>
      <c r="B237" s="361"/>
    </row>
    <row r="238" spans="1:2" x14ac:dyDescent="0.15">
      <c r="A238" s="358"/>
      <c r="B238" s="361"/>
    </row>
    <row r="239" spans="1:2" x14ac:dyDescent="0.15">
      <c r="A239" s="358"/>
      <c r="B239" s="361"/>
    </row>
    <row r="240" spans="1:2" x14ac:dyDescent="0.15">
      <c r="A240" s="358"/>
      <c r="B240" s="361"/>
    </row>
    <row r="241" spans="1:2" x14ac:dyDescent="0.15">
      <c r="A241" s="358"/>
      <c r="B241" s="361"/>
    </row>
    <row r="242" spans="1:2" x14ac:dyDescent="0.15">
      <c r="A242" s="358"/>
      <c r="B242" s="361"/>
    </row>
    <row r="243" spans="1:2" x14ac:dyDescent="0.15">
      <c r="A243" s="358"/>
      <c r="B243" s="361"/>
    </row>
    <row r="244" spans="1:2" x14ac:dyDescent="0.15">
      <c r="A244" s="358"/>
      <c r="B244" s="361"/>
    </row>
    <row r="245" spans="1:2" x14ac:dyDescent="0.15">
      <c r="A245" s="358"/>
      <c r="B245" s="361"/>
    </row>
    <row r="246" spans="1:2" x14ac:dyDescent="0.15">
      <c r="A246" s="358"/>
      <c r="B246" s="361"/>
    </row>
    <row r="247" spans="1:2" x14ac:dyDescent="0.15">
      <c r="A247" s="358"/>
      <c r="B247" s="361"/>
    </row>
    <row r="248" spans="1:2" ht="20" x14ac:dyDescent="0.2">
      <c r="A248" s="424"/>
      <c r="B248" s="361"/>
    </row>
    <row r="249" spans="1:2" x14ac:dyDescent="0.15">
      <c r="A249" s="358"/>
      <c r="B249" s="361"/>
    </row>
    <row r="250" spans="1:2" x14ac:dyDescent="0.15">
      <c r="A250" s="358"/>
      <c r="B250" s="361"/>
    </row>
    <row r="251" spans="1:2" x14ac:dyDescent="0.15">
      <c r="A251" s="358"/>
      <c r="B251" s="361"/>
    </row>
    <row r="252" spans="1:2" x14ac:dyDescent="0.15">
      <c r="A252" s="358"/>
      <c r="B252" s="361"/>
    </row>
    <row r="253" spans="1:2" x14ac:dyDescent="0.15">
      <c r="A253" s="358"/>
      <c r="B253" s="361"/>
    </row>
  </sheetData>
  <mergeCells count="19">
    <mergeCell ref="C18:D18"/>
    <mergeCell ref="A2:B2"/>
    <mergeCell ref="B3:J3"/>
    <mergeCell ref="C4:J4"/>
    <mergeCell ref="F5:I5"/>
    <mergeCell ref="C8:G8"/>
    <mergeCell ref="C10:E10"/>
    <mergeCell ref="C12:I12"/>
    <mergeCell ref="E13:I13"/>
    <mergeCell ref="C14:D14"/>
    <mergeCell ref="E15:I15"/>
    <mergeCell ref="C16:D16"/>
    <mergeCell ref="A187:B187"/>
    <mergeCell ref="H19:I19"/>
    <mergeCell ref="C20:G20"/>
    <mergeCell ref="C22:F22"/>
    <mergeCell ref="C24:F24"/>
    <mergeCell ref="A29:B29"/>
    <mergeCell ref="A142:B142"/>
  </mergeCells>
  <pageMargins left="0.7" right="0.7" top="0.75" bottom="0.75" header="0.3" footer="0.3"/>
  <pageSetup paperSize="9" orientation="portrait" horizontalDpi="1200" verticalDpi="12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1A02B-0667-4703-8854-923FD48B408D}">
  <sheetPr>
    <tabColor theme="5" tint="0.39982299264503923"/>
  </sheetPr>
  <dimension ref="A7"/>
  <sheetViews>
    <sheetView topLeftCell="A4" workbookViewId="0">
      <selection activeCell="J20" sqref="J20"/>
    </sheetView>
  </sheetViews>
  <sheetFormatPr baseColWidth="10" defaultColWidth="9" defaultRowHeight="13" x14ac:dyDescent="0.15"/>
  <sheetData>
    <row r="7" ht="20" customHeight="1" x14ac:dyDescent="0.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Pricelist summary</vt:lpstr>
      <vt:lpstr>1 Series IPC</vt:lpstr>
      <vt:lpstr>2 Series IPC</vt:lpstr>
      <vt:lpstr>IP Special</vt:lpstr>
      <vt:lpstr>Wifi Cameara</vt:lpstr>
      <vt:lpstr>4G camera</vt:lpstr>
      <vt:lpstr>HIK cloud</vt:lpstr>
      <vt:lpstr>eNVR &amp;76&amp;77&amp;96</vt:lpstr>
      <vt:lpstr>Accessories</vt:lpstr>
      <vt:lpstr>ข้อควรรู้เรื่องกล้อง</vt:lpstr>
      <vt:lpstr>Sheet1</vt:lpstr>
      <vt:lpstr>'eNVR &amp;76&amp;77&amp;96'!IR</vt:lpstr>
      <vt:lpstr>'eNVR &amp;76&amp;77&amp;96'!Memory_card</vt:lpstr>
      <vt:lpstr>'eNVR &amp;76&amp;77&amp;96'!การบีบอัดไฟล์</vt:lpstr>
      <vt:lpstr>'eNVR &amp;76&amp;77&amp;96'!ขนาด_เซนเซอร์</vt:lpstr>
      <vt:lpstr>'eNVR &amp;76&amp;77&amp;96'!ขนาดเลนส์</vt:lpstr>
      <vt:lpstr>'eNVR &amp;76&amp;77&amp;96'!ความละเอียด</vt:lpstr>
      <vt:lpstr>'eNVR &amp;76&amp;77&amp;96'!ค่าความต้องการแสง_LUX</vt:lpstr>
      <vt:lpstr>'eNVR &amp;76&amp;77&amp;96'!รูปทรง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Rumpaiporn Kongkaamnouysook</dc:creator>
  <cp:lastModifiedBy>Peerawit Aunruan</cp:lastModifiedBy>
  <dcterms:created xsi:type="dcterms:W3CDTF">2026-08-03T02:45:12Z</dcterms:created>
  <dcterms:modified xsi:type="dcterms:W3CDTF">2026-09-10T07:14:24Z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2610ad-76cb-4adf-bef7-89c1270c8788_Enabled">
    <vt:lpwstr>true</vt:lpwstr>
  </property>
  <property fmtid="{D5CDD505-2E9C-101B-9397-08002B2CF9AE}" pid="3" name="MSIP_Label_912610ad-76cb-4adf-bef7-89c1270c8788_SetDate">
    <vt:lpwstr>2026-08-03T02:46:14Z</vt:lpwstr>
  </property>
  <property fmtid="{D5CDD505-2E9C-101B-9397-08002B2CF9AE}" pid="4" name="MSIP_Label_912610ad-76cb-4adf-bef7-89c1270c8788_Method">
    <vt:lpwstr>Standard</vt:lpwstr>
  </property>
  <property fmtid="{D5CDD505-2E9C-101B-9397-08002B2CF9AE}" pid="5" name="MSIP_Label_912610ad-76cb-4adf-bef7-89c1270c8788_Name">
    <vt:lpwstr>defa4170-0d19-0005-0004-bc88714345d2</vt:lpwstr>
  </property>
  <property fmtid="{D5CDD505-2E9C-101B-9397-08002B2CF9AE}" pid="6" name="MSIP_Label_912610ad-76cb-4adf-bef7-89c1270c8788_SiteId">
    <vt:lpwstr>fcaf82c9-bebd-47e6-b057-5dce01865032</vt:lpwstr>
  </property>
  <property fmtid="{D5CDD505-2E9C-101B-9397-08002B2CF9AE}" pid="7" name="MSIP_Label_912610ad-76cb-4adf-bef7-89c1270c8788_ActionId">
    <vt:lpwstr>1aa3a338-ff97-4e3e-b3a2-907bad88b499</vt:lpwstr>
  </property>
  <property fmtid="{D5CDD505-2E9C-101B-9397-08002B2CF9AE}" pid="8" name="MSIP_Label_912610ad-76cb-4adf-bef7-89c1270c8788_ContentBits">
    <vt:lpwstr>0</vt:lpwstr>
  </property>
  <property fmtid="{D5CDD505-2E9C-101B-9397-08002B2CF9AE}" pid="9" name="MSIP_Label_912610ad-76cb-4adf-bef7-89c1270c8788_Tag">
    <vt:lpwstr>10, 3, 0, 1</vt:lpwstr>
  </property>
</Properties>
</file>